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CI31" i="3" l="1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<sst xmlns="http://schemas.openxmlformats.org/spreadsheetml/2006/main" count="153" uniqueCount="125">
  <si>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</si>
  <si>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</si>
  <si>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</si>
  <si>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</si>
  <si>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</si>
  <si>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</si>
  <si>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</si>
  <si>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</si>
  <si>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</si>
  <si>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</si>
  <si>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</si>
  <si>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</si>
  <si>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</si>
  <si>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</si>
  <si>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</si>
  <si>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</si>
  <si>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</si>
  <si>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</si>
  <si>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</si>
  <si>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</si>
  <si>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</si>
  <si>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</si>
  <si>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</si>
  <si>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</si>
  <si>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</si>
  <si>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</si>
  <si>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</si>
  <si>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</si>
  <si>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</si>
  <si>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</si>
  <si>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</si>
  <si>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</si>
  <si>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</si>
  <si>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</si>
  <si>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</si>
  <si>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</si>
  <si>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</si>
  <si>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</si>
  <si>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Западная</t>
  </si>
  <si>
    <t xml:space="preserve"> 10 Западная СВ ао RS</t>
  </si>
  <si>
    <t xml:space="preserve"> 10 Западная СВ ап RS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</si>
  <si>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</si>
  <si>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</si>
  <si>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</si>
  <si>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</si>
  <si>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10 Западная Т 3 ао RS</t>
  </si>
  <si>
    <t xml:space="preserve"> 10 Западная Т 3 ап RS</t>
  </si>
  <si>
    <t xml:space="preserve"> 10 Западная Т 4 ао RS</t>
  </si>
  <si>
    <t xml:space="preserve"> 10 Западная Т 4 ап RS</t>
  </si>
  <si>
    <t xml:space="preserve"> 10 Западная ТСН 1 ао RS</t>
  </si>
  <si>
    <t xml:space="preserve"> 10 Западная ТСН 2 ао RS</t>
  </si>
  <si>
    <t xml:space="preserve"> 10 Западная яч.10 резерв ао RS</t>
  </si>
  <si>
    <t xml:space="preserve"> 10 Западная яч.15 резерв ао RS</t>
  </si>
  <si>
    <t xml:space="preserve"> 10 Западная-ДГК-1 ао RS</t>
  </si>
  <si>
    <t xml:space="preserve"> 10 Западная-ДГК-2 ао RS</t>
  </si>
  <si>
    <t xml:space="preserve"> 10 Западная-Окружное 1 (яч.17) ао RS</t>
  </si>
  <si>
    <t xml:space="preserve"> 10 Западная-Окружное 2 (яч.8) ао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</si>
  <si>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</si>
  <si>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</si>
  <si>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</si>
  <si>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</si>
  <si>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</si>
  <si>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</si>
  <si>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</si>
  <si>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</si>
  <si>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</si>
  <si>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</si>
  <si>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</si>
  <si>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</si>
  <si>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</si>
  <si>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</si>
  <si>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</si>
  <si>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</si>
  <si>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</si>
  <si>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</si>
  <si>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</si>
  <si>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</si>
  <si>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</si>
  <si>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</si>
  <si>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</si>
  <si>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</si>
  <si>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</si>
  <si>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</si>
  <si>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3 ао RS</t>
  </si>
  <si>
    <t xml:space="preserve"> 6 Западная Т 3 ап RS</t>
  </si>
  <si>
    <t xml:space="preserve"> 6 Западная Т 4 ао RS</t>
  </si>
  <si>
    <t xml:space="preserve"> 6 Западная Т 4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</si>
  <si>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</si>
  <si>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</si>
  <si>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</si>
  <si>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</si>
  <si>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</si>
  <si>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</si>
  <si>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</si>
  <si>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</si>
  <si>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</si>
  <si>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</si>
  <si>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</si>
  <si>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</si>
  <si>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</si>
  <si>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</si>
  <si>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</si>
  <si>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</si>
  <si>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</si>
  <si>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</si>
  <si>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</si>
  <si>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</si>
  <si>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</si>
  <si>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</si>
  <si>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</si>
  <si>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</si>
  <si>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</si>
  <si>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</si>
  <si>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</si>
  <si>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</si>
  <si>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</si>
  <si>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</si>
  <si>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</si>
  <si>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</si>
  <si>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</si>
  <si>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</si>
  <si>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3 (1 сш яч.25) ап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</si>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</sst>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165" fontId="2" fillId="0" borderId="22" xfId="0" applyNumberFormat="1" applyFont="1" applyFill="1" applyBorder="1"/>
    <xf numFmtId="2" fontId="2" fillId="0" borderId="22" xfId="0" applyNumberFormat="1" applyFont="1" applyFill="1" applyBorder="1"/>
    <xf numFmtId="2" fontId="2" fillId="0" borderId="23" xfId="0" applyNumberFormat="1" applyFont="1" applyFill="1" applyBorder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165" fontId="2" fillId="0" borderId="25" xfId="0" applyNumberFormat="1" applyFont="1" applyFill="1" applyBorder="1"/>
    <xf numFmtId="2" fontId="2" fillId="0" borderId="25" xfId="0" applyNumberFormat="1" applyFont="1" applyFill="1" applyBorder="1"/>
    <xf numFmtId="2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165" fontId="2" fillId="0" borderId="28" xfId="0" applyNumberFormat="1" applyFont="1" applyFill="1" applyBorder="1"/>
    <xf numFmtId="2" fontId="2" fillId="0" borderId="28" xfId="0" applyNumberFormat="1" applyFont="1" applyFill="1" applyBorder="1"/>
    <xf numFmtId="2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4" sqref="G4"/>
    </sheetView>
  </sheetViews>
  <sheetFormatPr defaultRowHeight="12.75" x14ac:dyDescent="0.2"/>
  <cols>
    <col min="1" max="1" width="11.5703125" style="58" customWidth="1"/>
    <col min="2" max="54" width="18.7109375" style="57" customWidth="1"/>
    <col min="55" max="87" width="15.7109375" style="58" customWidth="1"/>
    <col min="88" max="16384" width="9.140625" style="58"/>
  </cols>
  <sheetData>
    <row r="1" spans="1:92" x14ac:dyDescent="0.2">
      <c r="A1" s="56"/>
    </row>
    <row r="2" spans="1:92" ht="25.5" x14ac:dyDescent="0.35">
      <c r="A2" s="56"/>
      <c r="B2" s="59" t="str">
        <f>'Время горизонтально'!E2</f>
        <v>Мощность по фидерам по часовым интервалам</v>
      </c>
    </row>
    <row r="3" spans="1:92" ht="15.75" x14ac:dyDescent="0.25">
      <c r="A3" s="56"/>
      <c r="B3" s="60" t="str">
        <f>IF(isOV="","",isOV)</f>
        <v/>
      </c>
    </row>
    <row r="4" spans="1:92" s="63" customFormat="1" ht="15.75" x14ac:dyDescent="0.25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CI4" s="64" t="s">
        <v>36</v>
      </c>
    </row>
    <row r="5" spans="1:92" s="66" customFormat="1" ht="16.5" thickBot="1" x14ac:dyDescent="0.3">
      <c r="A5" s="65" t="str">
        <f>IF(group="","",group)</f>
        <v>ПС 110 кВ Западная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CI5" s="67" t="s">
        <v>37</v>
      </c>
    </row>
    <row r="6" spans="1:92" s="72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69" t="s">
        <v>90</v>
      </c>
      <c r="BB6" s="69" t="s">
        <v>91</v>
      </c>
      <c r="BC6" s="70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0" t="s">
        <v>104</v>
      </c>
      <c r="BP6" s="70" t="s">
        <v>105</v>
      </c>
      <c r="BQ6" s="70" t="s">
        <v>106</v>
      </c>
      <c r="BR6" s="70" t="s">
        <v>107</v>
      </c>
      <c r="BS6" s="70" t="s">
        <v>108</v>
      </c>
      <c r="BT6" s="70" t="s">
        <v>109</v>
      </c>
      <c r="BU6" s="70" t="s">
        <v>110</v>
      </c>
      <c r="BV6" s="70" t="s">
        <v>111</v>
      </c>
      <c r="BW6" s="70" t="s">
        <v>112</v>
      </c>
      <c r="BX6" s="70" t="s">
        <v>113</v>
      </c>
      <c r="BY6" s="70" t="s">
        <v>114</v>
      </c>
      <c r="BZ6" s="70" t="s">
        <v>115</v>
      </c>
      <c r="CA6" s="70" t="s">
        <v>116</v>
      </c>
      <c r="CB6" s="70" t="s">
        <v>117</v>
      </c>
      <c r="CC6" s="70" t="s">
        <v>118</v>
      </c>
      <c r="CD6" s="70" t="s">
        <v>119</v>
      </c>
      <c r="CE6" s="70" t="s">
        <v>120</v>
      </c>
      <c r="CF6" s="70" t="s">
        <v>121</v>
      </c>
      <c r="CG6" s="70" t="s">
        <v>122</v>
      </c>
      <c r="CH6" s="70" t="s">
        <v>123</v>
      </c>
      <c r="CI6" s="71" t="s">
        <v>124</v>
      </c>
    </row>
    <row r="7" spans="1:92" x14ac:dyDescent="0.2">
      <c r="A7" s="73" t="s">
        <v>3</v>
      </c>
      <c r="B7" s="74">
        <v>0</v>
      </c>
      <c r="C7" s="74">
        <v>0</v>
      </c>
      <c r="D7" s="74">
        <v>0</v>
      </c>
      <c r="E7" s="74">
        <v>4260.80517578125</v>
      </c>
      <c r="F7" s="74">
        <v>0</v>
      </c>
      <c r="G7" s="74">
        <v>3652.91455078125</v>
      </c>
      <c r="H7" s="74">
        <v>0</v>
      </c>
      <c r="I7" s="74">
        <v>4170.82275390625</v>
      </c>
      <c r="J7" s="74">
        <v>0</v>
      </c>
      <c r="K7" s="74">
        <v>3638.09033203125</v>
      </c>
      <c r="L7" s="74">
        <v>11.329916477203399</v>
      </c>
      <c r="M7" s="74">
        <v>5.4409463405609202</v>
      </c>
      <c r="N7" s="74">
        <v>0</v>
      </c>
      <c r="O7" s="74">
        <v>0</v>
      </c>
      <c r="P7" s="74">
        <v>0</v>
      </c>
      <c r="Q7" s="74">
        <v>0</v>
      </c>
      <c r="R7" s="74">
        <v>42.0535278320313</v>
      </c>
      <c r="S7" s="74">
        <v>0</v>
      </c>
      <c r="T7" s="74">
        <v>0</v>
      </c>
      <c r="U7" s="74">
        <v>5687.42382812501</v>
      </c>
      <c r="V7" s="74">
        <v>0</v>
      </c>
      <c r="W7" s="74">
        <v>0</v>
      </c>
      <c r="X7" s="74">
        <v>0</v>
      </c>
      <c r="Y7" s="74">
        <v>0</v>
      </c>
      <c r="Z7" s="74">
        <v>0</v>
      </c>
      <c r="AA7" s="74">
        <v>7458.1921386718805</v>
      </c>
      <c r="AB7" s="74">
        <v>0</v>
      </c>
      <c r="AC7" s="74">
        <v>5685.1818847656205</v>
      </c>
      <c r="AD7" s="74"/>
      <c r="AE7" s="74"/>
      <c r="AF7" s="74">
        <v>0</v>
      </c>
      <c r="AG7" s="74">
        <v>7454.6062011718705</v>
      </c>
      <c r="AH7" s="74">
        <v>0</v>
      </c>
      <c r="AI7" s="74">
        <v>0</v>
      </c>
      <c r="AJ7" s="74">
        <v>0</v>
      </c>
      <c r="AK7" s="75">
        <v>1417.76599121094</v>
      </c>
      <c r="AL7" s="75">
        <v>0</v>
      </c>
      <c r="AM7" s="75">
        <v>3809.6912841796902</v>
      </c>
      <c r="AN7" s="75">
        <v>1421.0590209960901</v>
      </c>
      <c r="AO7" s="75">
        <v>0</v>
      </c>
      <c r="AP7" s="75">
        <v>3810.4716796875</v>
      </c>
      <c r="AQ7" s="74">
        <v>0</v>
      </c>
      <c r="AR7" s="74">
        <v>0</v>
      </c>
      <c r="AS7" s="74">
        <v>0</v>
      </c>
      <c r="AT7" s="74">
        <v>0</v>
      </c>
      <c r="AU7" s="74">
        <v>4155.7082519531305</v>
      </c>
      <c r="AV7" s="74">
        <v>0</v>
      </c>
      <c r="AW7" s="74">
        <v>3618.3939208984302</v>
      </c>
      <c r="AX7" s="74">
        <v>0</v>
      </c>
      <c r="AY7" s="74">
        <v>89.730587005615192</v>
      </c>
      <c r="AZ7" s="74">
        <v>0</v>
      </c>
      <c r="BA7" s="74">
        <v>37.137924194336001</v>
      </c>
      <c r="BB7" s="75">
        <v>0</v>
      </c>
      <c r="BC7" s="75">
        <v>0</v>
      </c>
      <c r="BD7" s="75">
        <v>123.39124679565401</v>
      </c>
      <c r="BE7" s="75">
        <v>1525.0160522460901</v>
      </c>
      <c r="BF7" s="75">
        <v>427.80596923828102</v>
      </c>
      <c r="BG7" s="75">
        <v>238.77348327636702</v>
      </c>
      <c r="BH7" s="75">
        <v>8.1406354904174805</v>
      </c>
      <c r="BI7" s="75">
        <v>0</v>
      </c>
      <c r="BJ7" s="75">
        <v>0</v>
      </c>
      <c r="BK7" s="75">
        <v>0.70113387703895602</v>
      </c>
      <c r="BL7" s="75">
        <v>0</v>
      </c>
      <c r="BM7" s="75">
        <v>0</v>
      </c>
      <c r="BN7" s="75">
        <v>44.8358478546143</v>
      </c>
      <c r="BO7" s="75">
        <v>0</v>
      </c>
      <c r="BP7" s="75">
        <v>36.539327621460004</v>
      </c>
      <c r="BQ7" s="75">
        <v>33.272682189941399</v>
      </c>
      <c r="BR7" s="75">
        <v>243.00662994384803</v>
      </c>
      <c r="BS7" s="75">
        <v>439.864501953125</v>
      </c>
      <c r="BT7" s="75">
        <v>1297.54797363281</v>
      </c>
      <c r="BU7" s="75">
        <v>1024.97875976563</v>
      </c>
      <c r="BV7" s="75">
        <v>954.22448730468807</v>
      </c>
      <c r="BW7" s="76">
        <v>0</v>
      </c>
      <c r="BX7" s="76">
        <v>223.55569458007901</v>
      </c>
      <c r="BY7" s="76">
        <v>515.41999816894599</v>
      </c>
      <c r="BZ7" s="76">
        <v>161.42984008789099</v>
      </c>
      <c r="CA7" s="76">
        <v>0</v>
      </c>
      <c r="CB7" s="76">
        <v>0</v>
      </c>
      <c r="CC7" s="76">
        <v>0</v>
      </c>
      <c r="CD7" s="76">
        <v>17.334356307983398</v>
      </c>
      <c r="CE7" s="76">
        <v>0.72746104001998901</v>
      </c>
      <c r="CF7" s="76">
        <v>0</v>
      </c>
      <c r="CG7" s="76">
        <v>31.401375770568798</v>
      </c>
      <c r="CH7" s="76">
        <v>0</v>
      </c>
      <c r="CI7" s="77">
        <v>298.86177062988304</v>
      </c>
      <c r="CJ7" s="57"/>
      <c r="CN7" s="57"/>
    </row>
    <row r="8" spans="1:92" x14ac:dyDescent="0.2">
      <c r="A8" s="78" t="s">
        <v>4</v>
      </c>
      <c r="B8" s="79">
        <v>0</v>
      </c>
      <c r="C8" s="79">
        <v>0</v>
      </c>
      <c r="D8" s="79">
        <v>0</v>
      </c>
      <c r="E8" s="79">
        <v>4073.4344482421902</v>
      </c>
      <c r="F8" s="79">
        <v>0</v>
      </c>
      <c r="G8" s="79">
        <v>3602.5087890625</v>
      </c>
      <c r="H8" s="79">
        <v>0</v>
      </c>
      <c r="I8" s="79">
        <v>3982.07543945313</v>
      </c>
      <c r="J8" s="79">
        <v>0</v>
      </c>
      <c r="K8" s="79">
        <v>3587.88403320313</v>
      </c>
      <c r="L8" s="79">
        <v>11.336845397949199</v>
      </c>
      <c r="M8" s="79">
        <v>5.4132337570190394</v>
      </c>
      <c r="N8" s="79">
        <v>0</v>
      </c>
      <c r="O8" s="79">
        <v>0</v>
      </c>
      <c r="P8" s="79">
        <v>0</v>
      </c>
      <c r="Q8" s="79">
        <v>0</v>
      </c>
      <c r="R8" s="79">
        <v>40.6891288757325</v>
      </c>
      <c r="S8" s="79">
        <v>0</v>
      </c>
      <c r="T8" s="79">
        <v>0</v>
      </c>
      <c r="U8" s="79">
        <v>5470.5373535156305</v>
      </c>
      <c r="V8" s="79">
        <v>0</v>
      </c>
      <c r="W8" s="79">
        <v>0</v>
      </c>
      <c r="X8" s="79">
        <v>0</v>
      </c>
      <c r="Y8" s="79">
        <v>0</v>
      </c>
      <c r="Z8" s="79">
        <v>0</v>
      </c>
      <c r="AA8" s="79">
        <v>7019.21044921875</v>
      </c>
      <c r="AB8" s="79">
        <v>0</v>
      </c>
      <c r="AC8" s="79">
        <v>5468.39990234376</v>
      </c>
      <c r="AD8" s="79"/>
      <c r="AE8" s="79"/>
      <c r="AF8" s="79">
        <v>0</v>
      </c>
      <c r="AG8" s="79">
        <v>7015.5847167968805</v>
      </c>
      <c r="AH8" s="79">
        <v>0</v>
      </c>
      <c r="AI8" s="79">
        <v>0</v>
      </c>
      <c r="AJ8" s="79">
        <v>0</v>
      </c>
      <c r="AK8" s="80">
        <v>1388.4751586914101</v>
      </c>
      <c r="AL8" s="80">
        <v>0</v>
      </c>
      <c r="AM8" s="80">
        <v>3420.0521240234402</v>
      </c>
      <c r="AN8" s="80">
        <v>1391.607421875</v>
      </c>
      <c r="AO8" s="80">
        <v>0</v>
      </c>
      <c r="AP8" s="80">
        <v>3420.9190673828202</v>
      </c>
      <c r="AQ8" s="79">
        <v>0</v>
      </c>
      <c r="AR8" s="79">
        <v>0</v>
      </c>
      <c r="AS8" s="79">
        <v>0</v>
      </c>
      <c r="AT8" s="79">
        <v>0</v>
      </c>
      <c r="AU8" s="79">
        <v>3967.7530517578102</v>
      </c>
      <c r="AV8" s="79">
        <v>0</v>
      </c>
      <c r="AW8" s="79">
        <v>3567.7286376953102</v>
      </c>
      <c r="AX8" s="79">
        <v>0</v>
      </c>
      <c r="AY8" s="79">
        <v>90.0596733093262</v>
      </c>
      <c r="AZ8" s="79">
        <v>0</v>
      </c>
      <c r="BA8" s="79">
        <v>36.3813667297363</v>
      </c>
      <c r="BB8" s="80">
        <v>0</v>
      </c>
      <c r="BC8" s="80">
        <v>0</v>
      </c>
      <c r="BD8" s="80">
        <v>228.083290100097</v>
      </c>
      <c r="BE8" s="80">
        <v>1573.2903442382801</v>
      </c>
      <c r="BF8" s="80">
        <v>401.65895080566401</v>
      </c>
      <c r="BG8" s="80">
        <v>74.353443145751896</v>
      </c>
      <c r="BH8" s="80">
        <v>12.359910011291499</v>
      </c>
      <c r="BI8" s="80">
        <v>0</v>
      </c>
      <c r="BJ8" s="80">
        <v>0</v>
      </c>
      <c r="BK8" s="80">
        <v>0.71499025821685802</v>
      </c>
      <c r="BL8" s="80">
        <v>0</v>
      </c>
      <c r="BM8" s="80">
        <v>0</v>
      </c>
      <c r="BN8" s="80">
        <v>44.066818237304695</v>
      </c>
      <c r="BO8" s="80">
        <v>0</v>
      </c>
      <c r="BP8" s="80">
        <v>36.210239410400398</v>
      </c>
      <c r="BQ8" s="80">
        <v>31.523310661316003</v>
      </c>
      <c r="BR8" s="80">
        <v>232.080848693848</v>
      </c>
      <c r="BS8" s="80">
        <v>443.90364074707003</v>
      </c>
      <c r="BT8" s="80">
        <v>1312.15954589844</v>
      </c>
      <c r="BU8" s="80">
        <v>939.25613403320301</v>
      </c>
      <c r="BV8" s="80">
        <v>879.15744018554608</v>
      </c>
      <c r="BW8" s="81">
        <v>0</v>
      </c>
      <c r="BX8" s="81">
        <v>223.35478210449202</v>
      </c>
      <c r="BY8" s="81">
        <v>482.41061401367102</v>
      </c>
      <c r="BZ8" s="81">
        <v>154.18017578125</v>
      </c>
      <c r="CA8" s="81">
        <v>0</v>
      </c>
      <c r="CB8" s="81">
        <v>0</v>
      </c>
      <c r="CC8" s="81">
        <v>0</v>
      </c>
      <c r="CD8" s="81">
        <v>18.134563446044901</v>
      </c>
      <c r="CE8" s="81">
        <v>1.14315301179886</v>
      </c>
      <c r="CF8" s="81">
        <v>0</v>
      </c>
      <c r="CG8" s="81">
        <v>33.238732337951696</v>
      </c>
      <c r="CH8" s="81">
        <v>0</v>
      </c>
      <c r="CI8" s="82">
        <v>287.956787109375</v>
      </c>
      <c r="CJ8" s="57"/>
      <c r="CN8" s="57"/>
    </row>
    <row r="9" spans="1:92" x14ac:dyDescent="0.2">
      <c r="A9" s="78" t="s">
        <v>5</v>
      </c>
      <c r="B9" s="79">
        <v>0</v>
      </c>
      <c r="C9" s="79">
        <v>0</v>
      </c>
      <c r="D9" s="79">
        <v>0</v>
      </c>
      <c r="E9" s="79">
        <v>3940.97631835937</v>
      </c>
      <c r="F9" s="79">
        <v>0</v>
      </c>
      <c r="G9" s="79">
        <v>3243.49682617187</v>
      </c>
      <c r="H9" s="79">
        <v>0</v>
      </c>
      <c r="I9" s="79">
        <v>3857.4603271484402</v>
      </c>
      <c r="J9" s="79">
        <v>0</v>
      </c>
      <c r="K9" s="79">
        <v>3228.9569091796902</v>
      </c>
      <c r="L9" s="79">
        <v>11.075882434844999</v>
      </c>
      <c r="M9" s="79">
        <v>5.6072232723236102</v>
      </c>
      <c r="N9" s="79">
        <v>0</v>
      </c>
      <c r="O9" s="79">
        <v>0</v>
      </c>
      <c r="P9" s="79">
        <v>0</v>
      </c>
      <c r="Q9" s="79">
        <v>0</v>
      </c>
      <c r="R9" s="79">
        <v>44.595699310302798</v>
      </c>
      <c r="S9" s="79">
        <v>0</v>
      </c>
      <c r="T9" s="79">
        <v>0</v>
      </c>
      <c r="U9" s="79">
        <v>5227.32275390625</v>
      </c>
      <c r="V9" s="79">
        <v>0</v>
      </c>
      <c r="W9" s="79">
        <v>0</v>
      </c>
      <c r="X9" s="79">
        <v>0</v>
      </c>
      <c r="Y9" s="79">
        <v>0</v>
      </c>
      <c r="Z9" s="79">
        <v>0</v>
      </c>
      <c r="AA9" s="79">
        <v>6377.18359375</v>
      </c>
      <c r="AB9" s="79">
        <v>0</v>
      </c>
      <c r="AC9" s="79">
        <v>5224.5681152343805</v>
      </c>
      <c r="AD9" s="79"/>
      <c r="AE9" s="79"/>
      <c r="AF9" s="79">
        <v>0</v>
      </c>
      <c r="AG9" s="79">
        <v>6373.72900390625</v>
      </c>
      <c r="AH9" s="79">
        <v>0</v>
      </c>
      <c r="AI9" s="79">
        <v>0</v>
      </c>
      <c r="AJ9" s="79">
        <v>0</v>
      </c>
      <c r="AK9" s="80">
        <v>1276.6234741210901</v>
      </c>
      <c r="AL9" s="80">
        <v>0</v>
      </c>
      <c r="AM9" s="80">
        <v>3133.8265380859402</v>
      </c>
      <c r="AN9" s="80">
        <v>1279.4755859375</v>
      </c>
      <c r="AO9" s="80">
        <v>0</v>
      </c>
      <c r="AP9" s="80">
        <v>3134.88037109375</v>
      </c>
      <c r="AQ9" s="79">
        <v>0</v>
      </c>
      <c r="AR9" s="79">
        <v>0</v>
      </c>
      <c r="AS9" s="79">
        <v>0</v>
      </c>
      <c r="AT9" s="79">
        <v>0</v>
      </c>
      <c r="AU9" s="79">
        <v>3843.1370849609402</v>
      </c>
      <c r="AV9" s="79">
        <v>0</v>
      </c>
      <c r="AW9" s="79">
        <v>3210.7696533203202</v>
      </c>
      <c r="AX9" s="79">
        <v>0</v>
      </c>
      <c r="AY9" s="79">
        <v>86.453548431396499</v>
      </c>
      <c r="AZ9" s="79">
        <v>0</v>
      </c>
      <c r="BA9" s="79">
        <v>36.418777465820298</v>
      </c>
      <c r="BB9" s="80">
        <v>0</v>
      </c>
      <c r="BC9" s="80">
        <v>0</v>
      </c>
      <c r="BD9" s="80">
        <v>206.34604644775402</v>
      </c>
      <c r="BE9" s="80">
        <v>1462.1967163085901</v>
      </c>
      <c r="BF9" s="80">
        <v>373.48887634277304</v>
      </c>
      <c r="BG9" s="80">
        <v>64.90684318542489</v>
      </c>
      <c r="BH9" s="80">
        <v>11.365713119506799</v>
      </c>
      <c r="BI9" s="80">
        <v>0</v>
      </c>
      <c r="BJ9" s="80">
        <v>0</v>
      </c>
      <c r="BK9" s="80">
        <v>0.89512344449758607</v>
      </c>
      <c r="BL9" s="80">
        <v>0</v>
      </c>
      <c r="BM9" s="80">
        <v>0</v>
      </c>
      <c r="BN9" s="80">
        <v>43.477920532226499</v>
      </c>
      <c r="BO9" s="80">
        <v>0</v>
      </c>
      <c r="BP9" s="80">
        <v>35.946968078613295</v>
      </c>
      <c r="BQ9" s="80">
        <v>30.560290336608798</v>
      </c>
      <c r="BR9" s="80">
        <v>195.33713531494101</v>
      </c>
      <c r="BS9" s="80">
        <v>271.01387786865303</v>
      </c>
      <c r="BT9" s="80">
        <v>1282.2643432617201</v>
      </c>
      <c r="BU9" s="80">
        <v>883.89981079101608</v>
      </c>
      <c r="BV9" s="80">
        <v>818.147705078125</v>
      </c>
      <c r="BW9" s="81">
        <v>0</v>
      </c>
      <c r="BX9" s="81">
        <v>225.52677154541001</v>
      </c>
      <c r="BY9" s="81">
        <v>478.99151611328102</v>
      </c>
      <c r="BZ9" s="81">
        <v>185.79770660400402</v>
      </c>
      <c r="CA9" s="81">
        <v>0</v>
      </c>
      <c r="CB9" s="81">
        <v>0</v>
      </c>
      <c r="CC9" s="81">
        <v>0</v>
      </c>
      <c r="CD9" s="81">
        <v>15.481063365936299</v>
      </c>
      <c r="CE9" s="81">
        <v>1.30111595988273</v>
      </c>
      <c r="CF9" s="81">
        <v>0</v>
      </c>
      <c r="CG9" s="81">
        <v>30.7071695327759</v>
      </c>
      <c r="CH9" s="81">
        <v>0</v>
      </c>
      <c r="CI9" s="82">
        <v>313.21006774902401</v>
      </c>
      <c r="CJ9" s="57"/>
      <c r="CN9" s="57"/>
    </row>
    <row r="10" spans="1:92" x14ac:dyDescent="0.2">
      <c r="A10" s="78" t="s">
        <v>6</v>
      </c>
      <c r="B10" s="79">
        <v>0</v>
      </c>
      <c r="C10" s="79">
        <v>0</v>
      </c>
      <c r="D10" s="79">
        <v>0</v>
      </c>
      <c r="E10" s="79">
        <v>3866.9310302734402</v>
      </c>
      <c r="F10" s="79">
        <v>0</v>
      </c>
      <c r="G10" s="79">
        <v>3066.53540039063</v>
      </c>
      <c r="H10" s="79">
        <v>0</v>
      </c>
      <c r="I10" s="79">
        <v>3775.59204101562</v>
      </c>
      <c r="J10" s="79">
        <v>0</v>
      </c>
      <c r="K10" s="79">
        <v>3052.9114990234402</v>
      </c>
      <c r="L10" s="79">
        <v>10.413085460662799</v>
      </c>
      <c r="M10" s="79">
        <v>5.4386372566223198</v>
      </c>
      <c r="N10" s="79">
        <v>0</v>
      </c>
      <c r="O10" s="79">
        <v>0</v>
      </c>
      <c r="P10" s="79">
        <v>0</v>
      </c>
      <c r="Q10" s="79">
        <v>0</v>
      </c>
      <c r="R10" s="79">
        <v>40.404441833496101</v>
      </c>
      <c r="S10" s="79">
        <v>0</v>
      </c>
      <c r="T10" s="79">
        <v>0</v>
      </c>
      <c r="U10" s="79">
        <v>5080.7692871093805</v>
      </c>
      <c r="V10" s="79">
        <v>0</v>
      </c>
      <c r="W10" s="79">
        <v>0</v>
      </c>
      <c r="X10" s="79">
        <v>0</v>
      </c>
      <c r="Y10" s="79">
        <v>0</v>
      </c>
      <c r="Z10" s="79">
        <v>0</v>
      </c>
      <c r="AA10" s="79">
        <v>6164.599609375</v>
      </c>
      <c r="AB10" s="79">
        <v>0</v>
      </c>
      <c r="AC10" s="79">
        <v>5077.3154296875</v>
      </c>
      <c r="AD10" s="79"/>
      <c r="AE10" s="79"/>
      <c r="AF10" s="79">
        <v>0</v>
      </c>
      <c r="AG10" s="79">
        <v>6161.55029296876</v>
      </c>
      <c r="AH10" s="79">
        <v>0</v>
      </c>
      <c r="AI10" s="79">
        <v>0</v>
      </c>
      <c r="AJ10" s="79">
        <v>0</v>
      </c>
      <c r="AK10" s="80">
        <v>1202.9592895507801</v>
      </c>
      <c r="AL10" s="80">
        <v>0</v>
      </c>
      <c r="AM10" s="80">
        <v>3096.8895263671902</v>
      </c>
      <c r="AN10" s="80">
        <v>1205.69274902344</v>
      </c>
      <c r="AO10" s="80">
        <v>0</v>
      </c>
      <c r="AP10" s="80">
        <v>3097.73999023438</v>
      </c>
      <c r="AQ10" s="79">
        <v>0</v>
      </c>
      <c r="AR10" s="79">
        <v>0</v>
      </c>
      <c r="AS10" s="79">
        <v>0</v>
      </c>
      <c r="AT10" s="79">
        <v>0</v>
      </c>
      <c r="AU10" s="79">
        <v>3761.49951171875</v>
      </c>
      <c r="AV10" s="79">
        <v>0</v>
      </c>
      <c r="AW10" s="79">
        <v>3034.41503906251</v>
      </c>
      <c r="AX10" s="79">
        <v>0</v>
      </c>
      <c r="AY10" s="79">
        <v>85.4974555969238</v>
      </c>
      <c r="AZ10" s="79">
        <v>0</v>
      </c>
      <c r="BA10" s="79">
        <v>34.701969146728501</v>
      </c>
      <c r="BB10" s="80">
        <v>0</v>
      </c>
      <c r="BC10" s="80">
        <v>0</v>
      </c>
      <c r="BD10" s="80">
        <v>243.592056274415</v>
      </c>
      <c r="BE10" s="80">
        <v>1422.53552246094</v>
      </c>
      <c r="BF10" s="80">
        <v>344.37658691406301</v>
      </c>
      <c r="BG10" s="80">
        <v>53.128902435302798</v>
      </c>
      <c r="BH10" s="80">
        <v>9.9766080379486102</v>
      </c>
      <c r="BI10" s="80">
        <v>0</v>
      </c>
      <c r="BJ10" s="80">
        <v>0</v>
      </c>
      <c r="BK10" s="80">
        <v>1.21382063627243</v>
      </c>
      <c r="BL10" s="80">
        <v>0</v>
      </c>
      <c r="BM10" s="80">
        <v>0</v>
      </c>
      <c r="BN10" s="80">
        <v>44.4721164703369</v>
      </c>
      <c r="BO10" s="80">
        <v>0</v>
      </c>
      <c r="BP10" s="80">
        <v>35.940038681030195</v>
      </c>
      <c r="BQ10" s="80">
        <v>29.843222618103098</v>
      </c>
      <c r="BR10" s="80">
        <v>183.15390014648401</v>
      </c>
      <c r="BS10" s="80">
        <v>179.93229675293</v>
      </c>
      <c r="BT10" s="80">
        <v>1260.8839721679701</v>
      </c>
      <c r="BU10" s="80">
        <v>846.81311035156307</v>
      </c>
      <c r="BV10" s="80">
        <v>801.57550048828102</v>
      </c>
      <c r="BW10" s="81">
        <v>0</v>
      </c>
      <c r="BX10" s="81">
        <v>225.69651031494101</v>
      </c>
      <c r="BY10" s="81">
        <v>439.50424194335903</v>
      </c>
      <c r="BZ10" s="81">
        <v>186.83277130127001</v>
      </c>
      <c r="CA10" s="81">
        <v>0</v>
      </c>
      <c r="CB10" s="81">
        <v>0</v>
      </c>
      <c r="CC10" s="81">
        <v>0</v>
      </c>
      <c r="CD10" s="81">
        <v>20.975126266479499</v>
      </c>
      <c r="CE10" s="81">
        <v>0.95609164237976108</v>
      </c>
      <c r="CF10" s="81">
        <v>0</v>
      </c>
      <c r="CG10" s="81">
        <v>30.337203979492198</v>
      </c>
      <c r="CH10" s="81">
        <v>0</v>
      </c>
      <c r="CI10" s="82">
        <v>314.08303833007801</v>
      </c>
      <c r="CJ10" s="57"/>
      <c r="CN10" s="57"/>
    </row>
    <row r="11" spans="1:92" x14ac:dyDescent="0.2">
      <c r="A11" s="78" t="s">
        <v>7</v>
      </c>
      <c r="B11" s="79">
        <v>0</v>
      </c>
      <c r="C11" s="79">
        <v>0</v>
      </c>
      <c r="D11" s="79">
        <v>0</v>
      </c>
      <c r="E11" s="79">
        <v>3856.8065185546802</v>
      </c>
      <c r="F11" s="79">
        <v>0</v>
      </c>
      <c r="G11" s="79">
        <v>3014.15234375</v>
      </c>
      <c r="H11" s="79">
        <v>0</v>
      </c>
      <c r="I11" s="79">
        <v>3778.8482666015602</v>
      </c>
      <c r="J11" s="79">
        <v>0</v>
      </c>
      <c r="K11" s="79">
        <v>3000.4417724609402</v>
      </c>
      <c r="L11" s="79">
        <v>10.3946099281311</v>
      </c>
      <c r="M11" s="79">
        <v>5.7250027656555194</v>
      </c>
      <c r="N11" s="79">
        <v>0</v>
      </c>
      <c r="O11" s="79">
        <v>0</v>
      </c>
      <c r="P11" s="79">
        <v>0</v>
      </c>
      <c r="Q11" s="79">
        <v>0</v>
      </c>
      <c r="R11" s="79">
        <v>41.063306808471701</v>
      </c>
      <c r="S11" s="79">
        <v>0</v>
      </c>
      <c r="T11" s="79">
        <v>0</v>
      </c>
      <c r="U11" s="79">
        <v>5120.85009765625</v>
      </c>
      <c r="V11" s="79">
        <v>0</v>
      </c>
      <c r="W11" s="79">
        <v>0</v>
      </c>
      <c r="X11" s="79">
        <v>0</v>
      </c>
      <c r="Y11" s="79">
        <v>0</v>
      </c>
      <c r="Z11" s="79">
        <v>0</v>
      </c>
      <c r="AA11" s="79">
        <v>6139.0197753906305</v>
      </c>
      <c r="AB11" s="79">
        <v>0</v>
      </c>
      <c r="AC11" s="79">
        <v>5117.7043457031305</v>
      </c>
      <c r="AD11" s="79"/>
      <c r="AE11" s="79"/>
      <c r="AF11" s="79">
        <v>0</v>
      </c>
      <c r="AG11" s="79">
        <v>6135.5954589843805</v>
      </c>
      <c r="AH11" s="79">
        <v>0</v>
      </c>
      <c r="AI11" s="79">
        <v>0</v>
      </c>
      <c r="AJ11" s="79">
        <v>0</v>
      </c>
      <c r="AK11" s="80">
        <v>1253.62036132813</v>
      </c>
      <c r="AL11" s="80">
        <v>0</v>
      </c>
      <c r="AM11" s="80">
        <v>3122.73754882812</v>
      </c>
      <c r="AN11" s="80">
        <v>1256.3253784179701</v>
      </c>
      <c r="AO11" s="80">
        <v>0</v>
      </c>
      <c r="AP11" s="80">
        <v>3123.5572509765602</v>
      </c>
      <c r="AQ11" s="79">
        <v>0</v>
      </c>
      <c r="AR11" s="79">
        <v>0</v>
      </c>
      <c r="AS11" s="79">
        <v>0</v>
      </c>
      <c r="AT11" s="79">
        <v>0</v>
      </c>
      <c r="AU11" s="79">
        <v>3764.9276123046902</v>
      </c>
      <c r="AV11" s="79">
        <v>0</v>
      </c>
      <c r="AW11" s="79">
        <v>2982.02661132813</v>
      </c>
      <c r="AX11" s="79">
        <v>0</v>
      </c>
      <c r="AY11" s="79">
        <v>87.350746154785199</v>
      </c>
      <c r="AZ11" s="79">
        <v>0</v>
      </c>
      <c r="BA11" s="79">
        <v>33.662740707397397</v>
      </c>
      <c r="BB11" s="80">
        <v>0</v>
      </c>
      <c r="BC11" s="80">
        <v>0</v>
      </c>
      <c r="BD11" s="80">
        <v>190.937744140625</v>
      </c>
      <c r="BE11" s="80">
        <v>1426.7214965820301</v>
      </c>
      <c r="BF11" s="80">
        <v>361.23982238769503</v>
      </c>
      <c r="BG11" s="80">
        <v>70.9932670593262</v>
      </c>
      <c r="BH11" s="80">
        <v>6.2492370605468794</v>
      </c>
      <c r="BI11" s="80">
        <v>0</v>
      </c>
      <c r="BJ11" s="80">
        <v>0</v>
      </c>
      <c r="BK11" s="80">
        <v>0.604139044880867</v>
      </c>
      <c r="BL11" s="80">
        <v>0</v>
      </c>
      <c r="BM11" s="80">
        <v>0</v>
      </c>
      <c r="BN11" s="80">
        <v>44.780422210693395</v>
      </c>
      <c r="BO11" s="80">
        <v>0</v>
      </c>
      <c r="BP11" s="80">
        <v>35.978143692016602</v>
      </c>
      <c r="BQ11" s="80">
        <v>29.5591669082641</v>
      </c>
      <c r="BR11" s="80">
        <v>158.45833587646501</v>
      </c>
      <c r="BS11" s="80">
        <v>180.43112182617202</v>
      </c>
      <c r="BT11" s="80">
        <v>1262.40124511719</v>
      </c>
      <c r="BU11" s="80">
        <v>849.53594970703205</v>
      </c>
      <c r="BV11" s="80">
        <v>816.65124511718705</v>
      </c>
      <c r="BW11" s="81">
        <v>0</v>
      </c>
      <c r="BX11" s="81">
        <v>225.578727722168</v>
      </c>
      <c r="BY11" s="81">
        <v>440.33908081054705</v>
      </c>
      <c r="BZ11" s="81">
        <v>189.00269317627001</v>
      </c>
      <c r="CA11" s="81">
        <v>0</v>
      </c>
      <c r="CB11" s="81">
        <v>0</v>
      </c>
      <c r="CC11" s="81">
        <v>0</v>
      </c>
      <c r="CD11" s="81">
        <v>18.834311485290499</v>
      </c>
      <c r="CE11" s="81">
        <v>1.5588451027870198</v>
      </c>
      <c r="CF11" s="81">
        <v>0</v>
      </c>
      <c r="CG11" s="81">
        <v>29.638840675354</v>
      </c>
      <c r="CH11" s="81">
        <v>0</v>
      </c>
      <c r="CI11" s="82">
        <v>285.53539276123104</v>
      </c>
      <c r="CJ11" s="57"/>
      <c r="CN11" s="57"/>
    </row>
    <row r="12" spans="1:92" x14ac:dyDescent="0.2">
      <c r="A12" s="78" t="s">
        <v>8</v>
      </c>
      <c r="B12" s="79">
        <v>0</v>
      </c>
      <c r="C12" s="79">
        <v>0</v>
      </c>
      <c r="D12" s="79">
        <v>0</v>
      </c>
      <c r="E12" s="79">
        <v>4096.27978515625</v>
      </c>
      <c r="F12" s="79">
        <v>0</v>
      </c>
      <c r="G12" s="79">
        <v>3106.68212890625</v>
      </c>
      <c r="H12" s="79">
        <v>0</v>
      </c>
      <c r="I12" s="79">
        <v>4010.22705078125</v>
      </c>
      <c r="J12" s="79">
        <v>0</v>
      </c>
      <c r="K12" s="79">
        <v>3092.4945068359402</v>
      </c>
      <c r="L12" s="79">
        <v>10.981196880340599</v>
      </c>
      <c r="M12" s="79">
        <v>5.6303172111511195</v>
      </c>
      <c r="N12" s="79">
        <v>0</v>
      </c>
      <c r="O12" s="79">
        <v>0</v>
      </c>
      <c r="P12" s="79">
        <v>0</v>
      </c>
      <c r="Q12" s="79">
        <v>0</v>
      </c>
      <c r="R12" s="79">
        <v>41.1210746765137</v>
      </c>
      <c r="S12" s="79">
        <v>0</v>
      </c>
      <c r="T12" s="79">
        <v>0</v>
      </c>
      <c r="U12" s="79">
        <v>5512.08154296875</v>
      </c>
      <c r="V12" s="79">
        <v>0</v>
      </c>
      <c r="W12" s="79">
        <v>0</v>
      </c>
      <c r="X12" s="79">
        <v>0</v>
      </c>
      <c r="Y12" s="79">
        <v>0</v>
      </c>
      <c r="Z12" s="79">
        <v>0</v>
      </c>
      <c r="AA12" s="79">
        <v>6449.49804687501</v>
      </c>
      <c r="AB12" s="79">
        <v>0</v>
      </c>
      <c r="AC12" s="79">
        <v>5509.08740234375</v>
      </c>
      <c r="AD12" s="79"/>
      <c r="AE12" s="79"/>
      <c r="AF12" s="79">
        <v>0</v>
      </c>
      <c r="AG12" s="79">
        <v>6446.4267578125</v>
      </c>
      <c r="AH12" s="79">
        <v>0</v>
      </c>
      <c r="AI12" s="79">
        <v>0</v>
      </c>
      <c r="AJ12" s="79">
        <v>0</v>
      </c>
      <c r="AK12" s="80">
        <v>1406.6777954101601</v>
      </c>
      <c r="AL12" s="80">
        <v>0</v>
      </c>
      <c r="AM12" s="80">
        <v>3342.66015625</v>
      </c>
      <c r="AN12" s="80">
        <v>1409.7763671875</v>
      </c>
      <c r="AO12" s="80">
        <v>0</v>
      </c>
      <c r="AP12" s="80">
        <v>3343.6142578125</v>
      </c>
      <c r="AQ12" s="79">
        <v>0</v>
      </c>
      <c r="AR12" s="79">
        <v>0</v>
      </c>
      <c r="AS12" s="79">
        <v>0</v>
      </c>
      <c r="AT12" s="79">
        <v>0</v>
      </c>
      <c r="AU12" s="79">
        <v>3995.64062500001</v>
      </c>
      <c r="AV12" s="79">
        <v>0</v>
      </c>
      <c r="AW12" s="79">
        <v>3073.90380859376</v>
      </c>
      <c r="AX12" s="79">
        <v>0</v>
      </c>
      <c r="AY12" s="79">
        <v>87.728336334228501</v>
      </c>
      <c r="AZ12" s="79">
        <v>0</v>
      </c>
      <c r="BA12" s="79">
        <v>56.683761596679695</v>
      </c>
      <c r="BB12" s="80">
        <v>0</v>
      </c>
      <c r="BC12" s="80">
        <v>0</v>
      </c>
      <c r="BD12" s="80">
        <v>102.85952758789101</v>
      </c>
      <c r="BE12" s="80">
        <v>1412.85815429688</v>
      </c>
      <c r="BF12" s="80">
        <v>387.94456481933599</v>
      </c>
      <c r="BG12" s="80">
        <v>59.163366317749002</v>
      </c>
      <c r="BH12" s="80">
        <v>3.7481563091277996</v>
      </c>
      <c r="BI12" s="80">
        <v>0</v>
      </c>
      <c r="BJ12" s="80">
        <v>0</v>
      </c>
      <c r="BK12" s="80">
        <v>0.74270306527614605</v>
      </c>
      <c r="BL12" s="80">
        <v>0</v>
      </c>
      <c r="BM12" s="80">
        <v>0</v>
      </c>
      <c r="BN12" s="80">
        <v>43.765439987182596</v>
      </c>
      <c r="BO12" s="80">
        <v>0</v>
      </c>
      <c r="BP12" s="80">
        <v>35.905397415161097</v>
      </c>
      <c r="BQ12" s="80">
        <v>30.761208534240698</v>
      </c>
      <c r="BR12" s="80">
        <v>231.30836486816401</v>
      </c>
      <c r="BS12" s="80">
        <v>175.58137512207</v>
      </c>
      <c r="BT12" s="80">
        <v>1308.50146484375</v>
      </c>
      <c r="BU12" s="80">
        <v>944.76406860351506</v>
      </c>
      <c r="BV12" s="80">
        <v>954.43582153320301</v>
      </c>
      <c r="BW12" s="81">
        <v>0</v>
      </c>
      <c r="BX12" s="81">
        <v>226.35469055175702</v>
      </c>
      <c r="BY12" s="81">
        <v>553.49044799804699</v>
      </c>
      <c r="BZ12" s="81">
        <v>173.44749450683599</v>
      </c>
      <c r="CA12" s="81">
        <v>0</v>
      </c>
      <c r="CB12" s="81">
        <v>0</v>
      </c>
      <c r="CC12" s="81">
        <v>0</v>
      </c>
      <c r="CD12" s="81">
        <v>19.132224082946799</v>
      </c>
      <c r="CE12" s="81">
        <v>0.66510722041130099</v>
      </c>
      <c r="CF12" s="81">
        <v>0</v>
      </c>
      <c r="CG12" s="81">
        <v>29.223150253295898</v>
      </c>
      <c r="CH12" s="81">
        <v>0</v>
      </c>
      <c r="CI12" s="82">
        <v>229.54167175292901</v>
      </c>
      <c r="CJ12" s="57"/>
      <c r="CN12" s="57"/>
    </row>
    <row r="13" spans="1:92" x14ac:dyDescent="0.2">
      <c r="A13" s="78" t="s">
        <v>9</v>
      </c>
      <c r="B13" s="79">
        <v>0</v>
      </c>
      <c r="C13" s="79">
        <v>0</v>
      </c>
      <c r="D13" s="79">
        <v>0</v>
      </c>
      <c r="E13" s="79">
        <v>4498.8759765625</v>
      </c>
      <c r="F13" s="79">
        <v>0</v>
      </c>
      <c r="G13" s="79">
        <v>3813.4140625</v>
      </c>
      <c r="H13" s="79">
        <v>0</v>
      </c>
      <c r="I13" s="79">
        <v>4421.0461425781305</v>
      </c>
      <c r="J13" s="79">
        <v>0</v>
      </c>
      <c r="K13" s="79">
        <v>3797.5775146484402</v>
      </c>
      <c r="L13" s="79">
        <v>12.500782489776599</v>
      </c>
      <c r="M13" s="79">
        <v>5.4063055515289298</v>
      </c>
      <c r="N13" s="79">
        <v>0</v>
      </c>
      <c r="O13" s="79">
        <v>0</v>
      </c>
      <c r="P13" s="79">
        <v>0</v>
      </c>
      <c r="Q13" s="79">
        <v>0</v>
      </c>
      <c r="R13" s="79">
        <v>60.548658370971694</v>
      </c>
      <c r="S13" s="79">
        <v>0.51961499452590898</v>
      </c>
      <c r="T13" s="79">
        <v>0</v>
      </c>
      <c r="U13" s="79">
        <v>6159.46972656251</v>
      </c>
      <c r="V13" s="79">
        <v>0</v>
      </c>
      <c r="W13" s="79">
        <v>0</v>
      </c>
      <c r="X13" s="79">
        <v>0</v>
      </c>
      <c r="Y13" s="79">
        <v>0</v>
      </c>
      <c r="Z13" s="79">
        <v>0</v>
      </c>
      <c r="AA13" s="79">
        <v>7691.2685546875</v>
      </c>
      <c r="AB13" s="79">
        <v>0</v>
      </c>
      <c r="AC13" s="79">
        <v>6157.2229003906205</v>
      </c>
      <c r="AD13" s="79"/>
      <c r="AE13" s="79"/>
      <c r="AF13" s="79">
        <v>0</v>
      </c>
      <c r="AG13" s="79">
        <v>7687.6848144531305</v>
      </c>
      <c r="AH13" s="79">
        <v>0</v>
      </c>
      <c r="AI13" s="79">
        <v>0</v>
      </c>
      <c r="AJ13" s="79">
        <v>0</v>
      </c>
      <c r="AK13" s="80">
        <v>1653.44738769531</v>
      </c>
      <c r="AL13" s="80">
        <v>0</v>
      </c>
      <c r="AM13" s="80">
        <v>3883.01025390625</v>
      </c>
      <c r="AN13" s="80">
        <v>1657.3557739257801</v>
      </c>
      <c r="AO13" s="80">
        <v>0</v>
      </c>
      <c r="AP13" s="80">
        <v>3884.2047119140702</v>
      </c>
      <c r="AQ13" s="79">
        <v>0</v>
      </c>
      <c r="AR13" s="79">
        <v>0</v>
      </c>
      <c r="AS13" s="79">
        <v>0</v>
      </c>
      <c r="AT13" s="79">
        <v>0</v>
      </c>
      <c r="AU13" s="79">
        <v>4406.12890625</v>
      </c>
      <c r="AV13" s="79">
        <v>0</v>
      </c>
      <c r="AW13" s="79">
        <v>3777.18579101562</v>
      </c>
      <c r="AX13" s="79">
        <v>0</v>
      </c>
      <c r="AY13" s="79">
        <v>118.01149749755901</v>
      </c>
      <c r="AZ13" s="79">
        <v>0</v>
      </c>
      <c r="BA13" s="79">
        <v>53.861213684082003</v>
      </c>
      <c r="BB13" s="80">
        <v>0</v>
      </c>
      <c r="BC13" s="80">
        <v>0</v>
      </c>
      <c r="BD13" s="80">
        <v>110.74728012085001</v>
      </c>
      <c r="BE13" s="80">
        <v>1566.0032348632801</v>
      </c>
      <c r="BF13" s="80">
        <v>495.96562194824202</v>
      </c>
      <c r="BG13" s="80">
        <v>69.531417846679702</v>
      </c>
      <c r="BH13" s="80">
        <v>8.2376301288604701</v>
      </c>
      <c r="BI13" s="80">
        <v>0</v>
      </c>
      <c r="BJ13" s="80">
        <v>0</v>
      </c>
      <c r="BK13" s="80">
        <v>0.18290448933839801</v>
      </c>
      <c r="BL13" s="80">
        <v>0</v>
      </c>
      <c r="BM13" s="80">
        <v>0</v>
      </c>
      <c r="BN13" s="80">
        <v>42.753923416137695</v>
      </c>
      <c r="BO13" s="80">
        <v>0</v>
      </c>
      <c r="BP13" s="80">
        <v>36.345338821411197</v>
      </c>
      <c r="BQ13" s="80">
        <v>31.5233106613159</v>
      </c>
      <c r="BR13" s="80">
        <v>533.61689758300804</v>
      </c>
      <c r="BS13" s="80">
        <v>187.238075256348</v>
      </c>
      <c r="BT13" s="80">
        <v>1316.81530761719</v>
      </c>
      <c r="BU13" s="80">
        <v>1119.3685913085901</v>
      </c>
      <c r="BV13" s="80">
        <v>1205.68005371094</v>
      </c>
      <c r="BW13" s="81">
        <v>0</v>
      </c>
      <c r="BX13" s="81">
        <v>226.53135681152301</v>
      </c>
      <c r="BY13" s="81">
        <v>595.48922729492199</v>
      </c>
      <c r="BZ13" s="81">
        <v>128.34490966796901</v>
      </c>
      <c r="CA13" s="81">
        <v>0</v>
      </c>
      <c r="CB13" s="81">
        <v>0</v>
      </c>
      <c r="CC13" s="81">
        <v>0</v>
      </c>
      <c r="CD13" s="81">
        <v>26.2925205230713</v>
      </c>
      <c r="CE13" s="81">
        <v>0.92699322104453996</v>
      </c>
      <c r="CF13" s="81">
        <v>0</v>
      </c>
      <c r="CG13" s="81">
        <v>46.599075317382798</v>
      </c>
      <c r="CH13" s="81">
        <v>0</v>
      </c>
      <c r="CI13" s="82">
        <v>262.29472351074202</v>
      </c>
      <c r="CJ13" s="57"/>
      <c r="CN13" s="57"/>
    </row>
    <row r="14" spans="1:92" x14ac:dyDescent="0.2">
      <c r="A14" s="78" t="s">
        <v>10</v>
      </c>
      <c r="B14" s="79">
        <v>0</v>
      </c>
      <c r="C14" s="79">
        <v>0</v>
      </c>
      <c r="D14" s="79">
        <v>0</v>
      </c>
      <c r="E14" s="79">
        <v>5762.87988281249</v>
      </c>
      <c r="F14" s="79">
        <v>0</v>
      </c>
      <c r="G14" s="79">
        <v>4538.17138671875</v>
      </c>
      <c r="H14" s="79">
        <v>0</v>
      </c>
      <c r="I14" s="79">
        <v>5654.63525390625</v>
      </c>
      <c r="J14" s="79">
        <v>0</v>
      </c>
      <c r="K14" s="79">
        <v>4520.3503417968805</v>
      </c>
      <c r="L14" s="79">
        <v>12.9765191078186</v>
      </c>
      <c r="M14" s="79">
        <v>5.6303176879882795</v>
      </c>
      <c r="N14" s="79">
        <v>0</v>
      </c>
      <c r="O14" s="79">
        <v>0</v>
      </c>
      <c r="P14" s="79">
        <v>0</v>
      </c>
      <c r="Q14" s="79">
        <v>0</v>
      </c>
      <c r="R14" s="79">
        <v>63.358791351318395</v>
      </c>
      <c r="S14" s="79">
        <v>2.11887454986572</v>
      </c>
      <c r="T14" s="79">
        <v>0</v>
      </c>
      <c r="U14" s="79">
        <v>7559.3046875</v>
      </c>
      <c r="V14" s="79">
        <v>0</v>
      </c>
      <c r="W14" s="79">
        <v>0</v>
      </c>
      <c r="X14" s="79">
        <v>0</v>
      </c>
      <c r="Y14" s="79">
        <v>0</v>
      </c>
      <c r="Z14" s="79">
        <v>0</v>
      </c>
      <c r="AA14" s="79">
        <v>9340.787109375</v>
      </c>
      <c r="AB14" s="79">
        <v>0</v>
      </c>
      <c r="AC14" s="79">
        <v>7558.1154785156305</v>
      </c>
      <c r="AD14" s="79"/>
      <c r="AE14" s="79"/>
      <c r="AF14" s="79">
        <v>0</v>
      </c>
      <c r="AG14" s="79">
        <v>9336.818359375</v>
      </c>
      <c r="AH14" s="79">
        <v>0</v>
      </c>
      <c r="AI14" s="79">
        <v>0</v>
      </c>
      <c r="AJ14" s="79">
        <v>0</v>
      </c>
      <c r="AK14" s="80">
        <v>1796.33422851563</v>
      </c>
      <c r="AL14" s="80">
        <v>0</v>
      </c>
      <c r="AM14" s="80">
        <v>4815.58203125001</v>
      </c>
      <c r="AN14" s="80">
        <v>1800.5732421875</v>
      </c>
      <c r="AO14" s="80">
        <v>0</v>
      </c>
      <c r="AP14" s="80">
        <v>4816.6437988281305</v>
      </c>
      <c r="AQ14" s="79">
        <v>0</v>
      </c>
      <c r="AR14" s="79">
        <v>0</v>
      </c>
      <c r="AS14" s="79">
        <v>0</v>
      </c>
      <c r="AT14" s="79">
        <v>0</v>
      </c>
      <c r="AU14" s="79">
        <v>5637.96484375001</v>
      </c>
      <c r="AV14" s="79">
        <v>0</v>
      </c>
      <c r="AW14" s="79">
        <v>4497.8117675781305</v>
      </c>
      <c r="AX14" s="79">
        <v>0</v>
      </c>
      <c r="AY14" s="79">
        <v>208.54228973388601</v>
      </c>
      <c r="AZ14" s="79">
        <v>0</v>
      </c>
      <c r="BA14" s="79">
        <v>68.730518341064496</v>
      </c>
      <c r="BB14" s="80">
        <v>0</v>
      </c>
      <c r="BC14" s="80">
        <v>0</v>
      </c>
      <c r="BD14" s="80">
        <v>547.27238464355503</v>
      </c>
      <c r="BE14" s="80">
        <v>1686.9987182617201</v>
      </c>
      <c r="BF14" s="80">
        <v>579.89727783203102</v>
      </c>
      <c r="BG14" s="80">
        <v>111.81422042846701</v>
      </c>
      <c r="BH14" s="80">
        <v>14.330982685089099</v>
      </c>
      <c r="BI14" s="80">
        <v>0</v>
      </c>
      <c r="BJ14" s="80">
        <v>0</v>
      </c>
      <c r="BK14" s="80">
        <v>0.78150099515914906</v>
      </c>
      <c r="BL14" s="80">
        <v>0</v>
      </c>
      <c r="BM14" s="80">
        <v>0</v>
      </c>
      <c r="BN14" s="80">
        <v>43.138439178466797</v>
      </c>
      <c r="BO14" s="80">
        <v>0</v>
      </c>
      <c r="BP14" s="80">
        <v>37.100511550903299</v>
      </c>
      <c r="BQ14" s="80">
        <v>32.559078216552699</v>
      </c>
      <c r="BR14" s="80">
        <v>633.90954589843807</v>
      </c>
      <c r="BS14" s="80">
        <v>210.970626831055</v>
      </c>
      <c r="BT14" s="80">
        <v>1384.9611206054701</v>
      </c>
      <c r="BU14" s="80">
        <v>1252.64624023438</v>
      </c>
      <c r="BV14" s="80">
        <v>1600.35888671875</v>
      </c>
      <c r="BW14" s="81">
        <v>0</v>
      </c>
      <c r="BX14" s="81">
        <v>226.48632049560501</v>
      </c>
      <c r="BY14" s="81">
        <v>591.477783203125</v>
      </c>
      <c r="BZ14" s="81">
        <v>230.97927856445401</v>
      </c>
      <c r="CA14" s="81">
        <v>0</v>
      </c>
      <c r="CB14" s="81">
        <v>0</v>
      </c>
      <c r="CC14" s="81">
        <v>0</v>
      </c>
      <c r="CD14" s="81">
        <v>151.547451019287</v>
      </c>
      <c r="CE14" s="81">
        <v>1.4632359445095</v>
      </c>
      <c r="CF14" s="81">
        <v>0</v>
      </c>
      <c r="CG14" s="81">
        <v>189.435005187988</v>
      </c>
      <c r="CH14" s="81">
        <v>0</v>
      </c>
      <c r="CI14" s="82">
        <v>330.30888366699202</v>
      </c>
      <c r="CJ14" s="57"/>
      <c r="CN14" s="57"/>
    </row>
    <row r="15" spans="1:92" x14ac:dyDescent="0.2">
      <c r="A15" s="78" t="s">
        <v>11</v>
      </c>
      <c r="B15" s="79">
        <v>0</v>
      </c>
      <c r="C15" s="79">
        <v>0</v>
      </c>
      <c r="D15" s="79">
        <v>0</v>
      </c>
      <c r="E15" s="79">
        <v>7258.91699218751</v>
      </c>
      <c r="F15" s="79">
        <v>0</v>
      </c>
      <c r="G15" s="79">
        <v>5389.1418457031305</v>
      </c>
      <c r="H15" s="79">
        <v>0</v>
      </c>
      <c r="I15" s="79">
        <v>7117.3864746093705</v>
      </c>
      <c r="J15" s="79">
        <v>0</v>
      </c>
      <c r="K15" s="79">
        <v>5368.7548828125</v>
      </c>
      <c r="L15" s="79">
        <v>13.7016706466675</v>
      </c>
      <c r="M15" s="79">
        <v>5.8635668754577699</v>
      </c>
      <c r="N15" s="79">
        <v>0</v>
      </c>
      <c r="O15" s="79">
        <v>0</v>
      </c>
      <c r="P15" s="79">
        <v>0</v>
      </c>
      <c r="Q15" s="79">
        <v>0</v>
      </c>
      <c r="R15" s="79">
        <v>56.0888347625732</v>
      </c>
      <c r="S15" s="79">
        <v>3.2158395051956097</v>
      </c>
      <c r="T15" s="79">
        <v>0</v>
      </c>
      <c r="U15" s="79">
        <v>9745.86376953125</v>
      </c>
      <c r="V15" s="79">
        <v>0</v>
      </c>
      <c r="W15" s="79">
        <v>0</v>
      </c>
      <c r="X15" s="79">
        <v>0</v>
      </c>
      <c r="Y15" s="79">
        <v>0</v>
      </c>
      <c r="Z15" s="79">
        <v>0</v>
      </c>
      <c r="AA15" s="79">
        <v>10914.940917968801</v>
      </c>
      <c r="AB15" s="79">
        <v>0</v>
      </c>
      <c r="AC15" s="79">
        <v>9745.24755859375</v>
      </c>
      <c r="AD15" s="79"/>
      <c r="AE15" s="79"/>
      <c r="AF15" s="79">
        <v>0</v>
      </c>
      <c r="AG15" s="79">
        <v>10910.157714843801</v>
      </c>
      <c r="AH15" s="79">
        <v>0</v>
      </c>
      <c r="AI15" s="79">
        <v>0</v>
      </c>
      <c r="AJ15" s="79">
        <v>0</v>
      </c>
      <c r="AK15" s="80">
        <v>2496.32690429688</v>
      </c>
      <c r="AL15" s="80">
        <v>0</v>
      </c>
      <c r="AM15" s="80">
        <v>5546.8469238281305</v>
      </c>
      <c r="AN15" s="80">
        <v>2501.58276367187</v>
      </c>
      <c r="AO15" s="80">
        <v>0</v>
      </c>
      <c r="AP15" s="80">
        <v>5547.5568847656205</v>
      </c>
      <c r="AQ15" s="79">
        <v>0</v>
      </c>
      <c r="AR15" s="79">
        <v>0</v>
      </c>
      <c r="AS15" s="79">
        <v>0</v>
      </c>
      <c r="AT15" s="79">
        <v>0</v>
      </c>
      <c r="AU15" s="79">
        <v>7098.76123046876</v>
      </c>
      <c r="AV15" s="79">
        <v>0</v>
      </c>
      <c r="AW15" s="79">
        <v>5344.07226562501</v>
      </c>
      <c r="AX15" s="79">
        <v>0</v>
      </c>
      <c r="AY15" s="79">
        <v>269.79450988769503</v>
      </c>
      <c r="AZ15" s="79">
        <v>0</v>
      </c>
      <c r="BA15" s="79">
        <v>206.37861633300801</v>
      </c>
      <c r="BB15" s="80">
        <v>0</v>
      </c>
      <c r="BC15" s="80">
        <v>0</v>
      </c>
      <c r="BD15" s="80">
        <v>735.42150878906205</v>
      </c>
      <c r="BE15" s="80">
        <v>1867.0515747070301</v>
      </c>
      <c r="BF15" s="80">
        <v>805.701171875</v>
      </c>
      <c r="BG15" s="80">
        <v>285.96145629882903</v>
      </c>
      <c r="BH15" s="80">
        <v>13.184365749359099</v>
      </c>
      <c r="BI15" s="80">
        <v>0</v>
      </c>
      <c r="BJ15" s="80">
        <v>0</v>
      </c>
      <c r="BK15" s="80">
        <v>1.2858740091323899</v>
      </c>
      <c r="BL15" s="80">
        <v>0</v>
      </c>
      <c r="BM15" s="80">
        <v>0</v>
      </c>
      <c r="BN15" s="80">
        <v>41.984891891479499</v>
      </c>
      <c r="BO15" s="80">
        <v>0</v>
      </c>
      <c r="BP15" s="80">
        <v>37.207901000976598</v>
      </c>
      <c r="BQ15" s="80">
        <v>31.100689888000499</v>
      </c>
      <c r="BR15" s="80">
        <v>615.91351318359307</v>
      </c>
      <c r="BS15" s="80">
        <v>470.03683471679705</v>
      </c>
      <c r="BT15" s="80">
        <v>1678.16943359375</v>
      </c>
      <c r="BU15" s="80">
        <v>1422.6089477539101</v>
      </c>
      <c r="BV15" s="80">
        <v>1860.2113647460901</v>
      </c>
      <c r="BW15" s="81">
        <v>0</v>
      </c>
      <c r="BX15" s="81">
        <v>224.83741760253901</v>
      </c>
      <c r="BY15" s="81">
        <v>634.66815185546898</v>
      </c>
      <c r="BZ15" s="81">
        <v>309.77784729003901</v>
      </c>
      <c r="CA15" s="81">
        <v>0</v>
      </c>
      <c r="CB15" s="81">
        <v>0</v>
      </c>
      <c r="CC15" s="81">
        <v>0</v>
      </c>
      <c r="CD15" s="81">
        <v>398.11517333984301</v>
      </c>
      <c r="CE15" s="81">
        <v>1.18472224473953</v>
      </c>
      <c r="CF15" s="81">
        <v>0</v>
      </c>
      <c r="CG15" s="81">
        <v>204.308464050293</v>
      </c>
      <c r="CH15" s="81">
        <v>0</v>
      </c>
      <c r="CI15" s="82">
        <v>327.43367004394503</v>
      </c>
      <c r="CJ15" s="57"/>
      <c r="CN15" s="57"/>
    </row>
    <row r="16" spans="1:92" x14ac:dyDescent="0.2">
      <c r="A16" s="78" t="s">
        <v>12</v>
      </c>
      <c r="B16" s="79">
        <v>0</v>
      </c>
      <c r="C16" s="79">
        <v>0</v>
      </c>
      <c r="D16" s="79">
        <v>0</v>
      </c>
      <c r="E16" s="79">
        <v>7603.8200683593805</v>
      </c>
      <c r="F16" s="79">
        <v>0</v>
      </c>
      <c r="G16" s="79">
        <v>5551.3369140625</v>
      </c>
      <c r="H16" s="79">
        <v>0</v>
      </c>
      <c r="I16" s="79">
        <v>7465.59765625</v>
      </c>
      <c r="J16" s="79">
        <v>0</v>
      </c>
      <c r="K16" s="79">
        <v>5531.1748046875</v>
      </c>
      <c r="L16" s="79">
        <v>14.3090434074402</v>
      </c>
      <c r="M16" s="79">
        <v>5.7827377319336</v>
      </c>
      <c r="N16" s="79">
        <v>0</v>
      </c>
      <c r="O16" s="79">
        <v>0</v>
      </c>
      <c r="P16" s="79">
        <v>0</v>
      </c>
      <c r="Q16" s="79">
        <v>0</v>
      </c>
      <c r="R16" s="79">
        <v>58.031820297241197</v>
      </c>
      <c r="S16" s="79">
        <v>2.0322721004486097</v>
      </c>
      <c r="T16" s="79">
        <v>0</v>
      </c>
      <c r="U16" s="79">
        <v>10337.330078125</v>
      </c>
      <c r="V16" s="79">
        <v>0</v>
      </c>
      <c r="W16" s="79">
        <v>0</v>
      </c>
      <c r="X16" s="79">
        <v>0</v>
      </c>
      <c r="Y16" s="79">
        <v>0</v>
      </c>
      <c r="Z16" s="79">
        <v>0</v>
      </c>
      <c r="AA16" s="79">
        <v>11474.074707031301</v>
      </c>
      <c r="AB16" s="79">
        <v>0</v>
      </c>
      <c r="AC16" s="79">
        <v>10336.908691406301</v>
      </c>
      <c r="AD16" s="79"/>
      <c r="AE16" s="79"/>
      <c r="AF16" s="79">
        <v>0</v>
      </c>
      <c r="AG16" s="79">
        <v>11468.943847656301</v>
      </c>
      <c r="AH16" s="79">
        <v>0</v>
      </c>
      <c r="AI16" s="79">
        <v>0</v>
      </c>
      <c r="AJ16" s="79">
        <v>0</v>
      </c>
      <c r="AK16" s="80">
        <v>2747.52368164063</v>
      </c>
      <c r="AL16" s="80">
        <v>0</v>
      </c>
      <c r="AM16" s="80">
        <v>5946.6428222656305</v>
      </c>
      <c r="AN16" s="80">
        <v>2753.0523681640602</v>
      </c>
      <c r="AO16" s="80">
        <v>0</v>
      </c>
      <c r="AP16" s="80">
        <v>5947.53662109376</v>
      </c>
      <c r="AQ16" s="79">
        <v>0</v>
      </c>
      <c r="AR16" s="79">
        <v>0</v>
      </c>
      <c r="AS16" s="79">
        <v>0</v>
      </c>
      <c r="AT16" s="79">
        <v>0</v>
      </c>
      <c r="AU16" s="79">
        <v>7445.2890625</v>
      </c>
      <c r="AV16" s="79">
        <v>0</v>
      </c>
      <c r="AW16" s="79">
        <v>5505.82031250001</v>
      </c>
      <c r="AX16" s="79">
        <v>0</v>
      </c>
      <c r="AY16" s="79">
        <v>280.74452209472599</v>
      </c>
      <c r="AZ16" s="79">
        <v>0</v>
      </c>
      <c r="BA16" s="79">
        <v>211.62880706787101</v>
      </c>
      <c r="BB16" s="80">
        <v>0</v>
      </c>
      <c r="BC16" s="80">
        <v>0</v>
      </c>
      <c r="BD16" s="80">
        <v>824.53897094726608</v>
      </c>
      <c r="BE16" s="80">
        <v>1961.0769653320301</v>
      </c>
      <c r="BF16" s="80">
        <v>950.86083984375</v>
      </c>
      <c r="BG16" s="80">
        <v>249.63690948486303</v>
      </c>
      <c r="BH16" s="80">
        <v>10.887666225433399</v>
      </c>
      <c r="BI16" s="80">
        <v>0</v>
      </c>
      <c r="BJ16" s="80">
        <v>0</v>
      </c>
      <c r="BK16" s="80">
        <v>1.1777940392494199</v>
      </c>
      <c r="BL16" s="80">
        <v>0</v>
      </c>
      <c r="BM16" s="80">
        <v>0</v>
      </c>
      <c r="BN16" s="80">
        <v>41.264360427856396</v>
      </c>
      <c r="BO16" s="80">
        <v>0</v>
      </c>
      <c r="BP16" s="80">
        <v>37.318750381469698</v>
      </c>
      <c r="BQ16" s="80">
        <v>36.646715164184599</v>
      </c>
      <c r="BR16" s="80">
        <v>542.51620483398403</v>
      </c>
      <c r="BS16" s="80">
        <v>489.52239990234301</v>
      </c>
      <c r="BT16" s="80">
        <v>1666.57165527344</v>
      </c>
      <c r="BU16" s="80">
        <v>1536.56396484375</v>
      </c>
      <c r="BV16" s="80">
        <v>1983.8485717773501</v>
      </c>
      <c r="BW16" s="81">
        <v>0</v>
      </c>
      <c r="BX16" s="81">
        <v>224.70233154296901</v>
      </c>
      <c r="BY16" s="81">
        <v>666.88430786132801</v>
      </c>
      <c r="BZ16" s="81">
        <v>297.96388244628901</v>
      </c>
      <c r="CA16" s="81">
        <v>0</v>
      </c>
      <c r="CB16" s="81">
        <v>0</v>
      </c>
      <c r="CC16" s="81">
        <v>0</v>
      </c>
      <c r="CD16" s="81">
        <v>356.88893127441401</v>
      </c>
      <c r="CE16" s="81">
        <v>2.4151706695556698</v>
      </c>
      <c r="CF16" s="81">
        <v>0</v>
      </c>
      <c r="CG16" s="81">
        <v>190.18740844726602</v>
      </c>
      <c r="CH16" s="81">
        <v>0</v>
      </c>
      <c r="CI16" s="82">
        <v>387.64666748046903</v>
      </c>
      <c r="CJ16" s="57"/>
      <c r="CN16" s="57"/>
    </row>
    <row r="17" spans="1:92" x14ac:dyDescent="0.2">
      <c r="A17" s="78" t="s">
        <v>13</v>
      </c>
      <c r="B17" s="79">
        <v>0</v>
      </c>
      <c r="C17" s="79">
        <v>0</v>
      </c>
      <c r="D17" s="79">
        <v>0</v>
      </c>
      <c r="E17" s="79">
        <v>7658.2888183593705</v>
      </c>
      <c r="F17" s="79">
        <v>0</v>
      </c>
      <c r="G17" s="79">
        <v>5579.89843750001</v>
      </c>
      <c r="H17" s="79">
        <v>0</v>
      </c>
      <c r="I17" s="79">
        <v>7539.93750000001</v>
      </c>
      <c r="J17" s="79">
        <v>0</v>
      </c>
      <c r="K17" s="79">
        <v>5560.0886230468705</v>
      </c>
      <c r="L17" s="79">
        <v>15.606925010681199</v>
      </c>
      <c r="M17" s="79">
        <v>5.6834337711334193</v>
      </c>
      <c r="N17" s="79">
        <v>0</v>
      </c>
      <c r="O17" s="79">
        <v>0</v>
      </c>
      <c r="P17" s="79">
        <v>0</v>
      </c>
      <c r="Q17" s="79">
        <v>0</v>
      </c>
      <c r="R17" s="79">
        <v>57.271001815795898</v>
      </c>
      <c r="S17" s="79">
        <v>2.0784600973129299</v>
      </c>
      <c r="T17" s="79">
        <v>0</v>
      </c>
      <c r="U17" s="79">
        <v>10230.021484375</v>
      </c>
      <c r="V17" s="79">
        <v>0</v>
      </c>
      <c r="W17" s="79">
        <v>0</v>
      </c>
      <c r="X17" s="79">
        <v>0</v>
      </c>
      <c r="Y17" s="79">
        <v>0</v>
      </c>
      <c r="Z17" s="79">
        <v>0</v>
      </c>
      <c r="AA17" s="79">
        <v>11638.7744140625</v>
      </c>
      <c r="AB17" s="79">
        <v>0</v>
      </c>
      <c r="AC17" s="79">
        <v>10229.8134765625</v>
      </c>
      <c r="AD17" s="79"/>
      <c r="AE17" s="79"/>
      <c r="AF17" s="79">
        <v>0</v>
      </c>
      <c r="AG17" s="79">
        <v>11633.353515625</v>
      </c>
      <c r="AH17" s="79">
        <v>0</v>
      </c>
      <c r="AI17" s="79">
        <v>0</v>
      </c>
      <c r="AJ17" s="79">
        <v>0</v>
      </c>
      <c r="AK17" s="80">
        <v>2584.5762939453202</v>
      </c>
      <c r="AL17" s="80">
        <v>0</v>
      </c>
      <c r="AM17" s="80">
        <v>6082.52197265625</v>
      </c>
      <c r="AN17" s="80">
        <v>2589.8709716796902</v>
      </c>
      <c r="AO17" s="80">
        <v>0</v>
      </c>
      <c r="AP17" s="80">
        <v>6083.2180175781305</v>
      </c>
      <c r="AQ17" s="79">
        <v>0</v>
      </c>
      <c r="AR17" s="79">
        <v>0</v>
      </c>
      <c r="AS17" s="79">
        <v>0</v>
      </c>
      <c r="AT17" s="79">
        <v>0</v>
      </c>
      <c r="AU17" s="79">
        <v>7519.0822753906205</v>
      </c>
      <c r="AV17" s="79">
        <v>0</v>
      </c>
      <c r="AW17" s="79">
        <v>5534.86962890625</v>
      </c>
      <c r="AX17" s="79">
        <v>0</v>
      </c>
      <c r="AY17" s="79">
        <v>267.23107910156301</v>
      </c>
      <c r="AZ17" s="79">
        <v>0</v>
      </c>
      <c r="BA17" s="79">
        <v>248.53810119628901</v>
      </c>
      <c r="BB17" s="80">
        <v>0</v>
      </c>
      <c r="BC17" s="80">
        <v>0</v>
      </c>
      <c r="BD17" s="80">
        <v>781.69497680664108</v>
      </c>
      <c r="BE17" s="80">
        <v>1928.5906372070301</v>
      </c>
      <c r="BF17" s="80">
        <v>942.45001220703205</v>
      </c>
      <c r="BG17" s="80">
        <v>269.97117614746099</v>
      </c>
      <c r="BH17" s="80">
        <v>10.953484535217299</v>
      </c>
      <c r="BI17" s="80">
        <v>0</v>
      </c>
      <c r="BJ17" s="80">
        <v>0</v>
      </c>
      <c r="BK17" s="80">
        <v>1.0530864000320399</v>
      </c>
      <c r="BL17" s="80">
        <v>0</v>
      </c>
      <c r="BM17" s="80">
        <v>0</v>
      </c>
      <c r="BN17" s="80">
        <v>41.181224822998097</v>
      </c>
      <c r="BO17" s="80">
        <v>0</v>
      </c>
      <c r="BP17" s="80">
        <v>37.599344253540096</v>
      </c>
      <c r="BQ17" s="80">
        <v>35.0670871734619</v>
      </c>
      <c r="BR17" s="80">
        <v>484.64492797851602</v>
      </c>
      <c r="BS17" s="80">
        <v>538.57403564453205</v>
      </c>
      <c r="BT17" s="80">
        <v>1669.0588989257801</v>
      </c>
      <c r="BU17" s="80">
        <v>1549.0347290039101</v>
      </c>
      <c r="BV17" s="80">
        <v>2028.5492553711001</v>
      </c>
      <c r="BW17" s="81">
        <v>0</v>
      </c>
      <c r="BX17" s="81">
        <v>224.19309997558602</v>
      </c>
      <c r="BY17" s="81">
        <v>662.91790771484398</v>
      </c>
      <c r="BZ17" s="81">
        <v>336.041259765625</v>
      </c>
      <c r="CA17" s="81">
        <v>0</v>
      </c>
      <c r="CB17" s="81">
        <v>0</v>
      </c>
      <c r="CC17" s="81">
        <v>0</v>
      </c>
      <c r="CD17" s="81">
        <v>404.58265686035202</v>
      </c>
      <c r="CE17" s="81">
        <v>3.85346519947052</v>
      </c>
      <c r="CF17" s="81">
        <v>0</v>
      </c>
      <c r="CG17" s="81">
        <v>206.802619934082</v>
      </c>
      <c r="CH17" s="81">
        <v>0</v>
      </c>
      <c r="CI17" s="82">
        <v>382.45397949218705</v>
      </c>
      <c r="CJ17" s="57"/>
      <c r="CN17" s="57"/>
    </row>
    <row r="18" spans="1:92" x14ac:dyDescent="0.2">
      <c r="A18" s="78" t="s">
        <v>14</v>
      </c>
      <c r="B18" s="79">
        <v>0</v>
      </c>
      <c r="C18" s="79">
        <v>0</v>
      </c>
      <c r="D18" s="79">
        <v>0</v>
      </c>
      <c r="E18" s="79">
        <v>7726.0173339843805</v>
      </c>
      <c r="F18" s="79">
        <v>0</v>
      </c>
      <c r="G18" s="79">
        <v>5358.1652832031305</v>
      </c>
      <c r="H18" s="79">
        <v>0</v>
      </c>
      <c r="I18" s="79">
        <v>7579.01220703125</v>
      </c>
      <c r="J18" s="79">
        <v>0</v>
      </c>
      <c r="K18" s="79">
        <v>5338.5939941406305</v>
      </c>
      <c r="L18" s="79">
        <v>15.630019664764399</v>
      </c>
      <c r="M18" s="79">
        <v>6.2423081398010298</v>
      </c>
      <c r="N18" s="79">
        <v>0</v>
      </c>
      <c r="O18" s="79">
        <v>0</v>
      </c>
      <c r="P18" s="79">
        <v>0</v>
      </c>
      <c r="Q18" s="79">
        <v>0</v>
      </c>
      <c r="R18" s="79">
        <v>53.690870285034201</v>
      </c>
      <c r="S18" s="79">
        <v>0.49074753373861302</v>
      </c>
      <c r="T18" s="79">
        <v>0</v>
      </c>
      <c r="U18" s="79">
        <v>10378.312011718801</v>
      </c>
      <c r="V18" s="79">
        <v>0</v>
      </c>
      <c r="W18" s="79">
        <v>0</v>
      </c>
      <c r="X18" s="79">
        <v>0</v>
      </c>
      <c r="Y18" s="79">
        <v>0</v>
      </c>
      <c r="Z18" s="79">
        <v>0</v>
      </c>
      <c r="AA18" s="79">
        <v>11327.728027343801</v>
      </c>
      <c r="AB18" s="79">
        <v>0</v>
      </c>
      <c r="AC18" s="79">
        <v>10377.6220703125</v>
      </c>
      <c r="AD18" s="79"/>
      <c r="AE18" s="79"/>
      <c r="AF18" s="79">
        <v>0</v>
      </c>
      <c r="AG18" s="79">
        <v>11322.684082031301</v>
      </c>
      <c r="AH18" s="79">
        <v>0</v>
      </c>
      <c r="AI18" s="79">
        <v>0</v>
      </c>
      <c r="AJ18" s="79">
        <v>0</v>
      </c>
      <c r="AK18" s="80">
        <v>2665.5484619140602</v>
      </c>
      <c r="AL18" s="80">
        <v>0</v>
      </c>
      <c r="AM18" s="80">
        <v>5992.10888671875</v>
      </c>
      <c r="AN18" s="80">
        <v>2671.09716796875</v>
      </c>
      <c r="AO18" s="80">
        <v>0</v>
      </c>
      <c r="AP18" s="80">
        <v>5992.98632812501</v>
      </c>
      <c r="AQ18" s="79">
        <v>0</v>
      </c>
      <c r="AR18" s="79">
        <v>0</v>
      </c>
      <c r="AS18" s="79">
        <v>0</v>
      </c>
      <c r="AT18" s="79">
        <v>0</v>
      </c>
      <c r="AU18" s="79">
        <v>7558.1838378906305</v>
      </c>
      <c r="AV18" s="79">
        <v>0</v>
      </c>
      <c r="AW18" s="79">
        <v>5314.3212890625</v>
      </c>
      <c r="AX18" s="79">
        <v>0</v>
      </c>
      <c r="AY18" s="79">
        <v>282.822998046875</v>
      </c>
      <c r="AZ18" s="79">
        <v>0</v>
      </c>
      <c r="BA18" s="79">
        <v>238.603065490723</v>
      </c>
      <c r="BB18" s="80">
        <v>0</v>
      </c>
      <c r="BC18" s="80">
        <v>0</v>
      </c>
      <c r="BD18" s="80">
        <v>845.52792358398403</v>
      </c>
      <c r="BE18" s="80">
        <v>1815.1648559570301</v>
      </c>
      <c r="BF18" s="80">
        <v>930.31872558593705</v>
      </c>
      <c r="BG18" s="80">
        <v>284.06314086914102</v>
      </c>
      <c r="BH18" s="80">
        <v>15.959109306335499</v>
      </c>
      <c r="BI18" s="80">
        <v>0</v>
      </c>
      <c r="BJ18" s="80">
        <v>0</v>
      </c>
      <c r="BK18" s="80">
        <v>1.31635802984238</v>
      </c>
      <c r="BL18" s="80">
        <v>0</v>
      </c>
      <c r="BM18" s="80">
        <v>0</v>
      </c>
      <c r="BN18" s="80">
        <v>41.676588058471701</v>
      </c>
      <c r="BO18" s="80">
        <v>0</v>
      </c>
      <c r="BP18" s="80">
        <v>37.613199234008796</v>
      </c>
      <c r="BQ18" s="80">
        <v>34.838455200195298</v>
      </c>
      <c r="BR18" s="80">
        <v>441.91177368164102</v>
      </c>
      <c r="BS18" s="80">
        <v>504.62583923339804</v>
      </c>
      <c r="BT18" s="80">
        <v>1575.11242675781</v>
      </c>
      <c r="BU18" s="80">
        <v>1595.9906616210901</v>
      </c>
      <c r="BV18" s="80">
        <v>2090.1201171875</v>
      </c>
      <c r="BW18" s="81">
        <v>0</v>
      </c>
      <c r="BX18" s="81">
        <v>224.33512878418</v>
      </c>
      <c r="BY18" s="81">
        <v>659.02770996093807</v>
      </c>
      <c r="BZ18" s="81">
        <v>338.98020935058599</v>
      </c>
      <c r="CA18" s="81">
        <v>0</v>
      </c>
      <c r="CB18" s="81">
        <v>0</v>
      </c>
      <c r="CC18" s="81">
        <v>0</v>
      </c>
      <c r="CD18" s="81">
        <v>348.00349426269503</v>
      </c>
      <c r="CE18" s="81">
        <v>4.3148831129074097</v>
      </c>
      <c r="CF18" s="81">
        <v>0</v>
      </c>
      <c r="CG18" s="81">
        <v>199.17881774902401</v>
      </c>
      <c r="CH18" s="81">
        <v>0</v>
      </c>
      <c r="CI18" s="82">
        <v>364.16700744628901</v>
      </c>
      <c r="CJ18" s="57"/>
      <c r="CN18" s="57"/>
    </row>
    <row r="19" spans="1:92" x14ac:dyDescent="0.2">
      <c r="A19" s="78" t="s">
        <v>15</v>
      </c>
      <c r="B19" s="79">
        <v>0</v>
      </c>
      <c r="C19" s="79">
        <v>0</v>
      </c>
      <c r="D19" s="79">
        <v>0</v>
      </c>
      <c r="E19" s="79">
        <v>7008.1428222656305</v>
      </c>
      <c r="F19" s="79">
        <v>0</v>
      </c>
      <c r="G19" s="79">
        <v>5445.4990234375</v>
      </c>
      <c r="H19" s="79">
        <v>0</v>
      </c>
      <c r="I19" s="79">
        <v>6854.8996582031305</v>
      </c>
      <c r="J19" s="79">
        <v>0</v>
      </c>
      <c r="K19" s="79">
        <v>5424.61914062501</v>
      </c>
      <c r="L19" s="79">
        <v>15.440648555755599</v>
      </c>
      <c r="M19" s="79">
        <v>6.2792589664459193</v>
      </c>
      <c r="N19" s="79">
        <v>0</v>
      </c>
      <c r="O19" s="79">
        <v>0</v>
      </c>
      <c r="P19" s="79">
        <v>0</v>
      </c>
      <c r="Q19" s="79">
        <v>0</v>
      </c>
      <c r="R19" s="79">
        <v>55.5166339874268</v>
      </c>
      <c r="S19" s="79">
        <v>3.30821561813354</v>
      </c>
      <c r="T19" s="79">
        <v>0</v>
      </c>
      <c r="U19" s="79">
        <v>9261.78076171875</v>
      </c>
      <c r="V19" s="79">
        <v>0</v>
      </c>
      <c r="W19" s="79">
        <v>0</v>
      </c>
      <c r="X19" s="79">
        <v>0</v>
      </c>
      <c r="Y19" s="79">
        <v>0</v>
      </c>
      <c r="Z19" s="79">
        <v>0</v>
      </c>
      <c r="AA19" s="79">
        <v>11384.8076171875</v>
      </c>
      <c r="AB19" s="79">
        <v>0</v>
      </c>
      <c r="AC19" s="79">
        <v>9261.34130859375</v>
      </c>
      <c r="AD19" s="79"/>
      <c r="AE19" s="79"/>
      <c r="AF19" s="79">
        <v>0</v>
      </c>
      <c r="AG19" s="79">
        <v>11379.972167968801</v>
      </c>
      <c r="AH19" s="79">
        <v>0</v>
      </c>
      <c r="AI19" s="79">
        <v>0</v>
      </c>
      <c r="AJ19" s="79">
        <v>0</v>
      </c>
      <c r="AK19" s="80">
        <v>2260.9522705078102</v>
      </c>
      <c r="AL19" s="80">
        <v>0</v>
      </c>
      <c r="AM19" s="80">
        <v>5961.2062988281305</v>
      </c>
      <c r="AN19" s="80">
        <v>2265.6871337890602</v>
      </c>
      <c r="AO19" s="80">
        <v>0</v>
      </c>
      <c r="AP19" s="80">
        <v>5961.9548339843705</v>
      </c>
      <c r="AQ19" s="79">
        <v>0</v>
      </c>
      <c r="AR19" s="79">
        <v>0</v>
      </c>
      <c r="AS19" s="79">
        <v>0</v>
      </c>
      <c r="AT19" s="79">
        <v>0</v>
      </c>
      <c r="AU19" s="79">
        <v>6835.56103515625</v>
      </c>
      <c r="AV19" s="79">
        <v>0</v>
      </c>
      <c r="AW19" s="79">
        <v>5400.00146484376</v>
      </c>
      <c r="AX19" s="79">
        <v>0</v>
      </c>
      <c r="AY19" s="79">
        <v>314.82780456543003</v>
      </c>
      <c r="AZ19" s="79">
        <v>0</v>
      </c>
      <c r="BA19" s="79">
        <v>187.53945159912101</v>
      </c>
      <c r="BB19" s="80">
        <v>0</v>
      </c>
      <c r="BC19" s="80">
        <v>0</v>
      </c>
      <c r="BD19" s="80">
        <v>522.88513183593807</v>
      </c>
      <c r="BE19" s="80">
        <v>1886.26086425781</v>
      </c>
      <c r="BF19" s="80">
        <v>828.14514160156205</v>
      </c>
      <c r="BG19" s="80">
        <v>250.02142333984401</v>
      </c>
      <c r="BH19" s="80">
        <v>11.279109954834</v>
      </c>
      <c r="BI19" s="80">
        <v>0</v>
      </c>
      <c r="BJ19" s="80">
        <v>0</v>
      </c>
      <c r="BK19" s="80">
        <v>1.1639376580715199</v>
      </c>
      <c r="BL19" s="80">
        <v>0</v>
      </c>
      <c r="BM19" s="80">
        <v>0</v>
      </c>
      <c r="BN19" s="80">
        <v>42.3728733062744</v>
      </c>
      <c r="BO19" s="80">
        <v>0</v>
      </c>
      <c r="BP19" s="80">
        <v>37.935361862182596</v>
      </c>
      <c r="BQ19" s="80">
        <v>35.313035964965799</v>
      </c>
      <c r="BR19" s="80">
        <v>439.45573425293003</v>
      </c>
      <c r="BS19" s="80">
        <v>496.22886657714901</v>
      </c>
      <c r="BT19" s="80">
        <v>1494.8215942382801</v>
      </c>
      <c r="BU19" s="80">
        <v>1585.02673339844</v>
      </c>
      <c r="BV19" s="80">
        <v>2002.79028320313</v>
      </c>
      <c r="BW19" s="81">
        <v>0</v>
      </c>
      <c r="BX19" s="81">
        <v>224.23119354248001</v>
      </c>
      <c r="BY19" s="81">
        <v>618.89959716796898</v>
      </c>
      <c r="BZ19" s="81">
        <v>301.51388549804699</v>
      </c>
      <c r="CA19" s="81">
        <v>0</v>
      </c>
      <c r="CB19" s="81">
        <v>0</v>
      </c>
      <c r="CC19" s="81">
        <v>0</v>
      </c>
      <c r="CD19" s="81">
        <v>398.21563720703102</v>
      </c>
      <c r="CE19" s="81">
        <v>4.2691570520401001</v>
      </c>
      <c r="CF19" s="81">
        <v>0</v>
      </c>
      <c r="CG19" s="81">
        <v>186.79536437988301</v>
      </c>
      <c r="CH19" s="81">
        <v>0</v>
      </c>
      <c r="CI19" s="82">
        <v>366.862060546875</v>
      </c>
      <c r="CJ19" s="57"/>
      <c r="CN19" s="57"/>
    </row>
    <row r="20" spans="1:92" x14ac:dyDescent="0.2">
      <c r="A20" s="78" t="s">
        <v>16</v>
      </c>
      <c r="B20" s="79">
        <v>0</v>
      </c>
      <c r="C20" s="79">
        <v>0</v>
      </c>
      <c r="D20" s="79">
        <v>0</v>
      </c>
      <c r="E20" s="79">
        <v>7656.1533203125</v>
      </c>
      <c r="F20" s="79">
        <v>0</v>
      </c>
      <c r="G20" s="79">
        <v>5408.4616699218805</v>
      </c>
      <c r="H20" s="79">
        <v>0</v>
      </c>
      <c r="I20" s="79">
        <v>7532.73193359375</v>
      </c>
      <c r="J20" s="79">
        <v>0</v>
      </c>
      <c r="K20" s="79">
        <v>5388.54638671875</v>
      </c>
      <c r="L20" s="79">
        <v>15.687755584716799</v>
      </c>
      <c r="M20" s="79">
        <v>5.7527155876159695</v>
      </c>
      <c r="N20" s="79">
        <v>0</v>
      </c>
      <c r="O20" s="79">
        <v>0</v>
      </c>
      <c r="P20" s="79">
        <v>0</v>
      </c>
      <c r="Q20" s="79">
        <v>0</v>
      </c>
      <c r="R20" s="79">
        <v>49.189720153808494</v>
      </c>
      <c r="S20" s="79">
        <v>2.0726866126060397</v>
      </c>
      <c r="T20" s="79">
        <v>0</v>
      </c>
      <c r="U20" s="79">
        <v>10255.064941406301</v>
      </c>
      <c r="V20" s="79">
        <v>0</v>
      </c>
      <c r="W20" s="79">
        <v>0</v>
      </c>
      <c r="X20" s="79">
        <v>0</v>
      </c>
      <c r="Y20" s="79">
        <v>0</v>
      </c>
      <c r="Z20" s="79">
        <v>0</v>
      </c>
      <c r="AA20" s="79">
        <v>11275.427246093801</v>
      </c>
      <c r="AB20" s="79">
        <v>0</v>
      </c>
      <c r="AC20" s="79">
        <v>10254.4013671875</v>
      </c>
      <c r="AD20" s="79"/>
      <c r="AE20" s="79"/>
      <c r="AF20" s="79">
        <v>0</v>
      </c>
      <c r="AG20" s="79">
        <v>11270.2783203125</v>
      </c>
      <c r="AH20" s="79">
        <v>0</v>
      </c>
      <c r="AI20" s="79">
        <v>0</v>
      </c>
      <c r="AJ20" s="79">
        <v>0</v>
      </c>
      <c r="AK20" s="80">
        <v>2610.42700195313</v>
      </c>
      <c r="AL20" s="80">
        <v>0</v>
      </c>
      <c r="AM20" s="80">
        <v>5890.0458984375</v>
      </c>
      <c r="AN20" s="80">
        <v>2615.6951904296802</v>
      </c>
      <c r="AO20" s="80">
        <v>0</v>
      </c>
      <c r="AP20" s="80">
        <v>5890.50830078125</v>
      </c>
      <c r="AQ20" s="79">
        <v>0</v>
      </c>
      <c r="AR20" s="79">
        <v>0</v>
      </c>
      <c r="AS20" s="79">
        <v>0</v>
      </c>
      <c r="AT20" s="79">
        <v>0</v>
      </c>
      <c r="AU20" s="79">
        <v>7511.6589355468705</v>
      </c>
      <c r="AV20" s="79">
        <v>0</v>
      </c>
      <c r="AW20" s="79">
        <v>5363.96630859375</v>
      </c>
      <c r="AX20" s="79">
        <v>0</v>
      </c>
      <c r="AY20" s="79">
        <v>304.23458862304699</v>
      </c>
      <c r="AZ20" s="79">
        <v>0</v>
      </c>
      <c r="BA20" s="79">
        <v>225.56695556640602</v>
      </c>
      <c r="BB20" s="80">
        <v>0</v>
      </c>
      <c r="BC20" s="80">
        <v>0</v>
      </c>
      <c r="BD20" s="80">
        <v>842.45529174804699</v>
      </c>
      <c r="BE20" s="80">
        <v>1811.4028930664101</v>
      </c>
      <c r="BF20" s="80">
        <v>914.75454711914006</v>
      </c>
      <c r="BG20" s="80">
        <v>306.90887451171903</v>
      </c>
      <c r="BH20" s="80">
        <v>14.188953876495399</v>
      </c>
      <c r="BI20" s="80">
        <v>0</v>
      </c>
      <c r="BJ20" s="80">
        <v>0</v>
      </c>
      <c r="BK20" s="80">
        <v>1.1029695272445699</v>
      </c>
      <c r="BL20" s="80">
        <v>0</v>
      </c>
      <c r="BM20" s="80">
        <v>0</v>
      </c>
      <c r="BN20" s="80">
        <v>40.221666336059599</v>
      </c>
      <c r="BO20" s="80">
        <v>0</v>
      </c>
      <c r="BP20" s="80">
        <v>37.952680587768597</v>
      </c>
      <c r="BQ20" s="80">
        <v>36.899595260620195</v>
      </c>
      <c r="BR20" s="80">
        <v>410.05245971679705</v>
      </c>
      <c r="BS20" s="80">
        <v>512.17063903808605</v>
      </c>
      <c r="BT20" s="80">
        <v>1582.39404296875</v>
      </c>
      <c r="BU20" s="80">
        <v>1568.87707519531</v>
      </c>
      <c r="BV20" s="80">
        <v>2100.3184814453102</v>
      </c>
      <c r="BW20" s="81">
        <v>0</v>
      </c>
      <c r="BX20" s="81">
        <v>224.18963623046901</v>
      </c>
      <c r="BY20" s="81">
        <v>623.54150390625</v>
      </c>
      <c r="BZ20" s="81">
        <v>299.56428527832003</v>
      </c>
      <c r="CA20" s="81">
        <v>0</v>
      </c>
      <c r="CB20" s="81">
        <v>0</v>
      </c>
      <c r="CC20" s="81">
        <v>0</v>
      </c>
      <c r="CD20" s="81">
        <v>471.98019409179705</v>
      </c>
      <c r="CE20" s="81">
        <v>4.1527631282806396</v>
      </c>
      <c r="CF20" s="81">
        <v>0</v>
      </c>
      <c r="CG20" s="81">
        <v>198.10218811035102</v>
      </c>
      <c r="CH20" s="81">
        <v>0</v>
      </c>
      <c r="CI20" s="82">
        <v>346.11210632324202</v>
      </c>
      <c r="CJ20" s="57"/>
      <c r="CN20" s="57"/>
    </row>
    <row r="21" spans="1:92" x14ac:dyDescent="0.2">
      <c r="A21" s="78" t="s">
        <v>17</v>
      </c>
      <c r="B21" s="79">
        <v>0</v>
      </c>
      <c r="C21" s="79">
        <v>0</v>
      </c>
      <c r="D21" s="79">
        <v>0</v>
      </c>
      <c r="E21" s="79">
        <v>7461.2521972656205</v>
      </c>
      <c r="F21" s="79">
        <v>0</v>
      </c>
      <c r="G21" s="79">
        <v>5353.0720214843805</v>
      </c>
      <c r="H21" s="79">
        <v>0</v>
      </c>
      <c r="I21" s="79">
        <v>7328.74267578126</v>
      </c>
      <c r="J21" s="79">
        <v>0</v>
      </c>
      <c r="K21" s="79">
        <v>5333.4208984375</v>
      </c>
      <c r="L21" s="79">
        <v>15.320559501647999</v>
      </c>
      <c r="M21" s="79">
        <v>6.0667941570282</v>
      </c>
      <c r="N21" s="79">
        <v>0</v>
      </c>
      <c r="O21" s="79">
        <v>0</v>
      </c>
      <c r="P21" s="79">
        <v>0</v>
      </c>
      <c r="Q21" s="79">
        <v>0</v>
      </c>
      <c r="R21" s="79">
        <v>64.999202728271499</v>
      </c>
      <c r="S21" s="79">
        <v>1.6627681106329</v>
      </c>
      <c r="T21" s="79">
        <v>0</v>
      </c>
      <c r="U21" s="79">
        <v>10077.706542968801</v>
      </c>
      <c r="V21" s="79">
        <v>0</v>
      </c>
      <c r="W21" s="79">
        <v>0</v>
      </c>
      <c r="X21" s="79">
        <v>0</v>
      </c>
      <c r="Y21" s="79">
        <v>0</v>
      </c>
      <c r="Z21" s="79">
        <v>0</v>
      </c>
      <c r="AA21" s="79">
        <v>10893.1328125</v>
      </c>
      <c r="AB21" s="79">
        <v>0</v>
      </c>
      <c r="AC21" s="79">
        <v>10076.4404296875</v>
      </c>
      <c r="AD21" s="79"/>
      <c r="AE21" s="79"/>
      <c r="AF21" s="79">
        <v>0</v>
      </c>
      <c r="AG21" s="79">
        <v>10888.088378906301</v>
      </c>
      <c r="AH21" s="79">
        <v>0</v>
      </c>
      <c r="AI21" s="79">
        <v>0</v>
      </c>
      <c r="AJ21" s="79">
        <v>0</v>
      </c>
      <c r="AK21" s="80">
        <v>2627.9688720703202</v>
      </c>
      <c r="AL21" s="80">
        <v>0</v>
      </c>
      <c r="AM21" s="80">
        <v>5561.09619140625</v>
      </c>
      <c r="AN21" s="80">
        <v>2633.28076171875</v>
      </c>
      <c r="AO21" s="80">
        <v>0</v>
      </c>
      <c r="AP21" s="80">
        <v>5562.01806640624</v>
      </c>
      <c r="AQ21" s="79">
        <v>0</v>
      </c>
      <c r="AR21" s="79">
        <v>0</v>
      </c>
      <c r="AS21" s="79">
        <v>0</v>
      </c>
      <c r="AT21" s="79">
        <v>0</v>
      </c>
      <c r="AU21" s="79">
        <v>7308.1862792968805</v>
      </c>
      <c r="AV21" s="79">
        <v>0</v>
      </c>
      <c r="AW21" s="79">
        <v>5309.0241699218805</v>
      </c>
      <c r="AX21" s="79">
        <v>0</v>
      </c>
      <c r="AY21" s="79">
        <v>320.43618774414102</v>
      </c>
      <c r="AZ21" s="79">
        <v>0</v>
      </c>
      <c r="BA21" s="79">
        <v>216.870681762695</v>
      </c>
      <c r="BB21" s="80">
        <v>0</v>
      </c>
      <c r="BC21" s="80">
        <v>0</v>
      </c>
      <c r="BD21" s="80">
        <v>759.08828735351506</v>
      </c>
      <c r="BE21" s="80">
        <v>1893.5187377929701</v>
      </c>
      <c r="BF21" s="80">
        <v>845.89859008789108</v>
      </c>
      <c r="BG21" s="80">
        <v>305.32232666015699</v>
      </c>
      <c r="BH21" s="80">
        <v>12.8171701431275</v>
      </c>
      <c r="BI21" s="80">
        <v>0</v>
      </c>
      <c r="BJ21" s="80">
        <v>0</v>
      </c>
      <c r="BK21" s="80">
        <v>1.1667088866233799</v>
      </c>
      <c r="BL21" s="80">
        <v>0</v>
      </c>
      <c r="BM21" s="80">
        <v>0</v>
      </c>
      <c r="BN21" s="80">
        <v>41.028802871704102</v>
      </c>
      <c r="BO21" s="80">
        <v>0</v>
      </c>
      <c r="BP21" s="80">
        <v>37.6443767547607</v>
      </c>
      <c r="BQ21" s="80">
        <v>34.952772140502901</v>
      </c>
      <c r="BR21" s="80">
        <v>409.80651855468801</v>
      </c>
      <c r="BS21" s="80">
        <v>562.036376953125</v>
      </c>
      <c r="BT21" s="80">
        <v>1499.51196289063</v>
      </c>
      <c r="BU21" s="80">
        <v>1521.55053710938</v>
      </c>
      <c r="BV21" s="80">
        <v>2065.8369140625</v>
      </c>
      <c r="BW21" s="81">
        <v>0</v>
      </c>
      <c r="BX21" s="81">
        <v>224.42173004150402</v>
      </c>
      <c r="BY21" s="81">
        <v>677.56066894531307</v>
      </c>
      <c r="BZ21" s="81">
        <v>305.28005981445301</v>
      </c>
      <c r="CA21" s="81">
        <v>0</v>
      </c>
      <c r="CB21" s="81">
        <v>0</v>
      </c>
      <c r="CC21" s="81">
        <v>0</v>
      </c>
      <c r="CD21" s="81">
        <v>380.82931518554705</v>
      </c>
      <c r="CE21" s="81">
        <v>4.1361358165740896</v>
      </c>
      <c r="CF21" s="81">
        <v>0</v>
      </c>
      <c r="CG21" s="81">
        <v>162.74342346191401</v>
      </c>
      <c r="CH21" s="81">
        <v>0</v>
      </c>
      <c r="CI21" s="82">
        <v>336.24288940429699</v>
      </c>
      <c r="CJ21" s="57"/>
      <c r="CN21" s="57"/>
    </row>
    <row r="22" spans="1:92" x14ac:dyDescent="0.2">
      <c r="A22" s="78" t="s">
        <v>18</v>
      </c>
      <c r="B22" s="79">
        <v>0</v>
      </c>
      <c r="C22" s="79">
        <v>0</v>
      </c>
      <c r="D22" s="79">
        <v>0</v>
      </c>
      <c r="E22" s="79">
        <v>7103.9287109375</v>
      </c>
      <c r="F22" s="79">
        <v>0</v>
      </c>
      <c r="G22" s="79">
        <v>5232.5505371093805</v>
      </c>
      <c r="H22" s="79">
        <v>0</v>
      </c>
      <c r="I22" s="79">
        <v>7005.24169921875</v>
      </c>
      <c r="J22" s="79">
        <v>0</v>
      </c>
      <c r="K22" s="79">
        <v>5212.6857910156205</v>
      </c>
      <c r="L22" s="79">
        <v>13.602366924285899</v>
      </c>
      <c r="M22" s="79">
        <v>6.0390810966491699</v>
      </c>
      <c r="N22" s="79">
        <v>0</v>
      </c>
      <c r="O22" s="79">
        <v>0</v>
      </c>
      <c r="P22" s="79">
        <v>0</v>
      </c>
      <c r="Q22" s="79">
        <v>0</v>
      </c>
      <c r="R22" s="79">
        <v>65.478000640869098</v>
      </c>
      <c r="S22" s="79">
        <v>3.0079935789108299</v>
      </c>
      <c r="T22" s="79">
        <v>0</v>
      </c>
      <c r="U22" s="79">
        <v>9540.5244140625</v>
      </c>
      <c r="V22" s="79">
        <v>0</v>
      </c>
      <c r="W22" s="79">
        <v>0</v>
      </c>
      <c r="X22" s="79">
        <v>0</v>
      </c>
      <c r="Y22" s="79">
        <v>0</v>
      </c>
      <c r="Z22" s="79">
        <v>0</v>
      </c>
      <c r="AA22" s="79">
        <v>10697.37109375</v>
      </c>
      <c r="AB22" s="79">
        <v>0</v>
      </c>
      <c r="AC22" s="79">
        <v>9539.44384765625</v>
      </c>
      <c r="AD22" s="79"/>
      <c r="AE22" s="79"/>
      <c r="AF22" s="79">
        <v>0</v>
      </c>
      <c r="AG22" s="79">
        <v>10692.69140625</v>
      </c>
      <c r="AH22" s="79">
        <v>0</v>
      </c>
      <c r="AI22" s="79">
        <v>0</v>
      </c>
      <c r="AJ22" s="79">
        <v>0</v>
      </c>
      <c r="AK22" s="80">
        <v>2445.91577148438</v>
      </c>
      <c r="AL22" s="80">
        <v>0</v>
      </c>
      <c r="AM22" s="80">
        <v>5485.01611328124</v>
      </c>
      <c r="AN22" s="80">
        <v>2451.01416015625</v>
      </c>
      <c r="AO22" s="80">
        <v>0</v>
      </c>
      <c r="AP22" s="80">
        <v>5485.8557128906305</v>
      </c>
      <c r="AQ22" s="79">
        <v>0</v>
      </c>
      <c r="AR22" s="79">
        <v>0</v>
      </c>
      <c r="AS22" s="79">
        <v>0</v>
      </c>
      <c r="AT22" s="79">
        <v>0</v>
      </c>
      <c r="AU22" s="79">
        <v>6985.9982910156305</v>
      </c>
      <c r="AV22" s="79">
        <v>0</v>
      </c>
      <c r="AW22" s="79">
        <v>5188.66845703125</v>
      </c>
      <c r="AX22" s="79">
        <v>0</v>
      </c>
      <c r="AY22" s="79">
        <v>264.34548187255899</v>
      </c>
      <c r="AZ22" s="79">
        <v>0</v>
      </c>
      <c r="BA22" s="79">
        <v>220.51215362548902</v>
      </c>
      <c r="BB22" s="80">
        <v>0</v>
      </c>
      <c r="BC22" s="80">
        <v>0</v>
      </c>
      <c r="BD22" s="80">
        <v>713.521484375</v>
      </c>
      <c r="BE22" s="80">
        <v>1841.2080688476601</v>
      </c>
      <c r="BF22" s="80">
        <v>846.42517089843807</v>
      </c>
      <c r="BG22" s="80">
        <v>318.14987182617199</v>
      </c>
      <c r="BH22" s="80">
        <v>17.836651802062999</v>
      </c>
      <c r="BI22" s="80">
        <v>0</v>
      </c>
      <c r="BJ22" s="80">
        <v>0</v>
      </c>
      <c r="BK22" s="80">
        <v>1.3191294074058499</v>
      </c>
      <c r="BL22" s="80">
        <v>0</v>
      </c>
      <c r="BM22" s="80">
        <v>0</v>
      </c>
      <c r="BN22" s="80">
        <v>41.288610458374002</v>
      </c>
      <c r="BO22" s="80">
        <v>0</v>
      </c>
      <c r="BP22" s="80">
        <v>37.7933349609375</v>
      </c>
      <c r="BQ22" s="80">
        <v>34.578647613525398</v>
      </c>
      <c r="BR22" s="80">
        <v>409.16564941406205</v>
      </c>
      <c r="BS22" s="80">
        <v>499.28421020507801</v>
      </c>
      <c r="BT22" s="80">
        <v>1459.20361328125</v>
      </c>
      <c r="BU22" s="80">
        <v>1480.1199340820301</v>
      </c>
      <c r="BV22" s="80">
        <v>1946.15222167969</v>
      </c>
      <c r="BW22" s="81">
        <v>0</v>
      </c>
      <c r="BX22" s="81">
        <v>224.61224365234401</v>
      </c>
      <c r="BY22" s="81">
        <v>590.88888549804699</v>
      </c>
      <c r="BZ22" s="81">
        <v>314.15507507324304</v>
      </c>
      <c r="CA22" s="81">
        <v>0</v>
      </c>
      <c r="CB22" s="81">
        <v>0</v>
      </c>
      <c r="CC22" s="81">
        <v>0</v>
      </c>
      <c r="CD22" s="81">
        <v>410.53742980957003</v>
      </c>
      <c r="CE22" s="81">
        <v>4.1652339696884102</v>
      </c>
      <c r="CF22" s="81">
        <v>0</v>
      </c>
      <c r="CG22" s="81">
        <v>166.330848693848</v>
      </c>
      <c r="CH22" s="81">
        <v>0</v>
      </c>
      <c r="CI22" s="82">
        <v>334.69789123535202</v>
      </c>
      <c r="CJ22" s="57"/>
      <c r="CN22" s="57"/>
    </row>
    <row r="23" spans="1:92" x14ac:dyDescent="0.2">
      <c r="A23" s="78" t="s">
        <v>19</v>
      </c>
      <c r="B23" s="79">
        <v>0</v>
      </c>
      <c r="C23" s="79">
        <v>0</v>
      </c>
      <c r="D23" s="79">
        <v>0</v>
      </c>
      <c r="E23" s="79">
        <v>6826.5305175781305</v>
      </c>
      <c r="F23" s="79">
        <v>0</v>
      </c>
      <c r="G23" s="79">
        <v>5124.92919921875</v>
      </c>
      <c r="H23" s="79">
        <v>0</v>
      </c>
      <c r="I23" s="79">
        <v>6701.78662109376</v>
      </c>
      <c r="J23" s="79">
        <v>0</v>
      </c>
      <c r="K23" s="79">
        <v>5106.86865234375</v>
      </c>
      <c r="L23" s="79">
        <v>12.6047058105469</v>
      </c>
      <c r="M23" s="79">
        <v>5.4478747844696098</v>
      </c>
      <c r="N23" s="79">
        <v>0</v>
      </c>
      <c r="O23" s="79">
        <v>0</v>
      </c>
      <c r="P23" s="79">
        <v>0</v>
      </c>
      <c r="Q23" s="79">
        <v>0</v>
      </c>
      <c r="R23" s="79">
        <v>48.719953536987298</v>
      </c>
      <c r="S23" s="79">
        <v>0.45033299922943099</v>
      </c>
      <c r="T23" s="79">
        <v>0</v>
      </c>
      <c r="U23" s="79">
        <v>9139.4033203125</v>
      </c>
      <c r="V23" s="79">
        <v>0</v>
      </c>
      <c r="W23" s="79">
        <v>0</v>
      </c>
      <c r="X23" s="79">
        <v>0</v>
      </c>
      <c r="Y23" s="79">
        <v>0</v>
      </c>
      <c r="Z23" s="79">
        <v>0</v>
      </c>
      <c r="AA23" s="79">
        <v>10420.805175781301</v>
      </c>
      <c r="AB23" s="79">
        <v>0</v>
      </c>
      <c r="AC23" s="79">
        <v>9138.130859375</v>
      </c>
      <c r="AD23" s="79"/>
      <c r="AE23" s="79"/>
      <c r="AF23" s="79">
        <v>0</v>
      </c>
      <c r="AG23" s="79">
        <v>10416.027832031301</v>
      </c>
      <c r="AH23" s="79">
        <v>0</v>
      </c>
      <c r="AI23" s="79">
        <v>0</v>
      </c>
      <c r="AJ23" s="79">
        <v>0</v>
      </c>
      <c r="AK23" s="80">
        <v>2319.8067626953102</v>
      </c>
      <c r="AL23" s="80">
        <v>0</v>
      </c>
      <c r="AM23" s="80">
        <v>5314.4836425781305</v>
      </c>
      <c r="AN23" s="80">
        <v>2324.5570068359402</v>
      </c>
      <c r="AO23" s="80">
        <v>0</v>
      </c>
      <c r="AP23" s="80">
        <v>5315.5095214843805</v>
      </c>
      <c r="AQ23" s="79">
        <v>0</v>
      </c>
      <c r="AR23" s="79">
        <v>0</v>
      </c>
      <c r="AS23" s="79">
        <v>0</v>
      </c>
      <c r="AT23" s="79">
        <v>0</v>
      </c>
      <c r="AU23" s="79">
        <v>6682.9326171875</v>
      </c>
      <c r="AV23" s="79">
        <v>0</v>
      </c>
      <c r="AW23" s="79">
        <v>5083.25634765626</v>
      </c>
      <c r="AX23" s="79">
        <v>0</v>
      </c>
      <c r="AY23" s="79">
        <v>228.07981872558602</v>
      </c>
      <c r="AZ23" s="79">
        <v>0</v>
      </c>
      <c r="BA23" s="79">
        <v>215.46148681640702</v>
      </c>
      <c r="BB23" s="80">
        <v>0</v>
      </c>
      <c r="BC23" s="80">
        <v>0</v>
      </c>
      <c r="BD23" s="80">
        <v>749.71438598632801</v>
      </c>
      <c r="BE23" s="80">
        <v>1866.8521118164101</v>
      </c>
      <c r="BF23" s="80">
        <v>834.49130249023403</v>
      </c>
      <c r="BG23" s="80">
        <v>287.52377319335903</v>
      </c>
      <c r="BH23" s="80">
        <v>18.716532707214398</v>
      </c>
      <c r="BI23" s="80">
        <v>0</v>
      </c>
      <c r="BJ23" s="80">
        <v>0</v>
      </c>
      <c r="BK23" s="80">
        <v>0.85909685492515597</v>
      </c>
      <c r="BL23" s="80">
        <v>0</v>
      </c>
      <c r="BM23" s="80">
        <v>0</v>
      </c>
      <c r="BN23" s="80">
        <v>41.458351135253899</v>
      </c>
      <c r="BO23" s="80">
        <v>0</v>
      </c>
      <c r="BP23" s="80">
        <v>37.706727981567397</v>
      </c>
      <c r="BQ23" s="80">
        <v>35.035909652709897</v>
      </c>
      <c r="BR23" s="80">
        <v>431.13497924804705</v>
      </c>
      <c r="BS23" s="80">
        <v>481.60343933105401</v>
      </c>
      <c r="BT23" s="80">
        <v>1331.98803710938</v>
      </c>
      <c r="BU23" s="80">
        <v>1411.3783569335901</v>
      </c>
      <c r="BV23" s="80">
        <v>1880.00866699219</v>
      </c>
      <c r="BW23" s="81">
        <v>0</v>
      </c>
      <c r="BX23" s="81">
        <v>225.07297515869101</v>
      </c>
      <c r="BY23" s="81">
        <v>551.2734375</v>
      </c>
      <c r="BZ23" s="81">
        <v>291.14236450195403</v>
      </c>
      <c r="CA23" s="81">
        <v>0</v>
      </c>
      <c r="CB23" s="81">
        <v>0</v>
      </c>
      <c r="CC23" s="81">
        <v>0</v>
      </c>
      <c r="CD23" s="81">
        <v>363.15895080566503</v>
      </c>
      <c r="CE23" s="81">
        <v>4.2192741632461495</v>
      </c>
      <c r="CF23" s="81">
        <v>0</v>
      </c>
      <c r="CG23" s="81">
        <v>162.32773590087902</v>
      </c>
      <c r="CH23" s="81">
        <v>0</v>
      </c>
      <c r="CI23" s="82">
        <v>318.27806091308599</v>
      </c>
      <c r="CJ23" s="57"/>
      <c r="CN23" s="57"/>
    </row>
    <row r="24" spans="1:92" x14ac:dyDescent="0.2">
      <c r="A24" s="78" t="s">
        <v>20</v>
      </c>
      <c r="B24" s="79">
        <v>0</v>
      </c>
      <c r="C24" s="79">
        <v>0</v>
      </c>
      <c r="D24" s="79">
        <v>0</v>
      </c>
      <c r="E24" s="79">
        <v>6400.62890625</v>
      </c>
      <c r="F24" s="79">
        <v>0</v>
      </c>
      <c r="G24" s="79">
        <v>4673.64208984376</v>
      </c>
      <c r="H24" s="79">
        <v>0</v>
      </c>
      <c r="I24" s="79">
        <v>6292.93017578125</v>
      </c>
      <c r="J24" s="79">
        <v>0</v>
      </c>
      <c r="K24" s="79">
        <v>4655.75048828125</v>
      </c>
      <c r="L24" s="79">
        <v>12.960353374481199</v>
      </c>
      <c r="M24" s="79">
        <v>5.7203841209411594</v>
      </c>
      <c r="N24" s="79">
        <v>0</v>
      </c>
      <c r="O24" s="79">
        <v>0</v>
      </c>
      <c r="P24" s="79">
        <v>0</v>
      </c>
      <c r="Q24" s="79">
        <v>0</v>
      </c>
      <c r="R24" s="79">
        <v>46.393754959106495</v>
      </c>
      <c r="S24" s="79">
        <v>1.3567725121974998</v>
      </c>
      <c r="T24" s="79">
        <v>0</v>
      </c>
      <c r="U24" s="79">
        <v>8542.3759765625</v>
      </c>
      <c r="V24" s="79">
        <v>0</v>
      </c>
      <c r="W24" s="79">
        <v>0</v>
      </c>
      <c r="X24" s="79">
        <v>0</v>
      </c>
      <c r="Y24" s="79">
        <v>0</v>
      </c>
      <c r="Z24" s="79">
        <v>0</v>
      </c>
      <c r="AA24" s="79">
        <v>9789.8984375</v>
      </c>
      <c r="AB24" s="79">
        <v>0</v>
      </c>
      <c r="AC24" s="79">
        <v>8540.97900390625</v>
      </c>
      <c r="AD24" s="79"/>
      <c r="AE24" s="79"/>
      <c r="AF24" s="79">
        <v>0</v>
      </c>
      <c r="AG24" s="79">
        <v>9785.26123046875</v>
      </c>
      <c r="AH24" s="79">
        <v>0</v>
      </c>
      <c r="AI24" s="79">
        <v>0</v>
      </c>
      <c r="AJ24" s="79">
        <v>0</v>
      </c>
      <c r="AK24" s="80">
        <v>2147.4227294921902</v>
      </c>
      <c r="AL24" s="80">
        <v>0</v>
      </c>
      <c r="AM24" s="80">
        <v>5131.6369628906205</v>
      </c>
      <c r="AN24" s="80">
        <v>2151.9744873046902</v>
      </c>
      <c r="AO24" s="80">
        <v>0</v>
      </c>
      <c r="AP24" s="80">
        <v>5133.00146484375</v>
      </c>
      <c r="AQ24" s="79">
        <v>0</v>
      </c>
      <c r="AR24" s="79">
        <v>0</v>
      </c>
      <c r="AS24" s="79">
        <v>0</v>
      </c>
      <c r="AT24" s="79">
        <v>0</v>
      </c>
      <c r="AU24" s="79">
        <v>6274.68798828125</v>
      </c>
      <c r="AV24" s="79">
        <v>0</v>
      </c>
      <c r="AW24" s="79">
        <v>4632.9382324218805</v>
      </c>
      <c r="AX24" s="79">
        <v>0</v>
      </c>
      <c r="AY24" s="79">
        <v>202.27574157714901</v>
      </c>
      <c r="AZ24" s="79">
        <v>0</v>
      </c>
      <c r="BA24" s="79">
        <v>204.76573181152401</v>
      </c>
      <c r="BB24" s="80">
        <v>0</v>
      </c>
      <c r="BC24" s="80">
        <v>0</v>
      </c>
      <c r="BD24" s="80">
        <v>706.91891479492199</v>
      </c>
      <c r="BE24" s="80">
        <v>1672.2874145507801</v>
      </c>
      <c r="BF24" s="80">
        <v>702.06570434570301</v>
      </c>
      <c r="BG24" s="80">
        <v>282.85763549804699</v>
      </c>
      <c r="BH24" s="80">
        <v>15.3043942451477</v>
      </c>
      <c r="BI24" s="80">
        <v>0</v>
      </c>
      <c r="BJ24" s="80">
        <v>0</v>
      </c>
      <c r="BK24" s="80">
        <v>0.86186811327934298</v>
      </c>
      <c r="BL24" s="80">
        <v>0</v>
      </c>
      <c r="BM24" s="80">
        <v>0</v>
      </c>
      <c r="BN24" s="80">
        <v>41.905220031738295</v>
      </c>
      <c r="BO24" s="80">
        <v>0</v>
      </c>
      <c r="BP24" s="80">
        <v>37.377641677856495</v>
      </c>
      <c r="BQ24" s="80">
        <v>33.456279754638601</v>
      </c>
      <c r="BR24" s="80">
        <v>447.18760681152304</v>
      </c>
      <c r="BS24" s="80">
        <v>469.68000793457003</v>
      </c>
      <c r="BT24" s="80">
        <v>1367.2179565429701</v>
      </c>
      <c r="BU24" s="80">
        <v>1380.0870971679701</v>
      </c>
      <c r="BV24" s="80">
        <v>1684.5400390625</v>
      </c>
      <c r="BW24" s="81">
        <v>0</v>
      </c>
      <c r="BX24" s="81">
        <v>224.38708496093702</v>
      </c>
      <c r="BY24" s="81">
        <v>543.56924438476608</v>
      </c>
      <c r="BZ24" s="81">
        <v>269.82985687255899</v>
      </c>
      <c r="CA24" s="81">
        <v>0</v>
      </c>
      <c r="CB24" s="81">
        <v>0</v>
      </c>
      <c r="CC24" s="81">
        <v>0</v>
      </c>
      <c r="CD24" s="81">
        <v>168.96495437622102</v>
      </c>
      <c r="CE24" s="81">
        <v>1.7168080210685799</v>
      </c>
      <c r="CF24" s="81">
        <v>0</v>
      </c>
      <c r="CG24" s="81">
        <v>129.00171279907201</v>
      </c>
      <c r="CH24" s="81">
        <v>0</v>
      </c>
      <c r="CI24" s="82">
        <v>321.94306945800804</v>
      </c>
      <c r="CJ24" s="57"/>
      <c r="CN24" s="57"/>
    </row>
    <row r="25" spans="1:92" x14ac:dyDescent="0.2">
      <c r="A25" s="78" t="s">
        <v>21</v>
      </c>
      <c r="B25" s="79">
        <v>0</v>
      </c>
      <c r="C25" s="79">
        <v>0</v>
      </c>
      <c r="D25" s="79">
        <v>0</v>
      </c>
      <c r="E25" s="79">
        <v>6171.3898925781305</v>
      </c>
      <c r="F25" s="79">
        <v>0</v>
      </c>
      <c r="G25" s="79">
        <v>4561.99218750001</v>
      </c>
      <c r="H25" s="79">
        <v>0</v>
      </c>
      <c r="I25" s="79">
        <v>6045.4091796875</v>
      </c>
      <c r="J25" s="79">
        <v>0</v>
      </c>
      <c r="K25" s="79">
        <v>4545.361328125</v>
      </c>
      <c r="L25" s="79">
        <v>12.244439601898199</v>
      </c>
      <c r="M25" s="79">
        <v>5.4802067279815594</v>
      </c>
      <c r="N25" s="79">
        <v>0</v>
      </c>
      <c r="O25" s="79">
        <v>0</v>
      </c>
      <c r="P25" s="79">
        <v>0</v>
      </c>
      <c r="Q25" s="79">
        <v>0</v>
      </c>
      <c r="R25" s="79">
        <v>48.476217269897496</v>
      </c>
      <c r="S25" s="79">
        <v>5.77349998056889E-2</v>
      </c>
      <c r="T25" s="79">
        <v>0</v>
      </c>
      <c r="U25" s="79">
        <v>8337.4208984375</v>
      </c>
      <c r="V25" s="79">
        <v>0</v>
      </c>
      <c r="W25" s="79">
        <v>0</v>
      </c>
      <c r="X25" s="79">
        <v>0</v>
      </c>
      <c r="Y25" s="79">
        <v>0</v>
      </c>
      <c r="Z25" s="79">
        <v>0</v>
      </c>
      <c r="AA25" s="79">
        <v>9628.359375</v>
      </c>
      <c r="AB25" s="79">
        <v>0</v>
      </c>
      <c r="AC25" s="79">
        <v>8335.57958984375</v>
      </c>
      <c r="AD25" s="79"/>
      <c r="AE25" s="79"/>
      <c r="AF25" s="79">
        <v>0</v>
      </c>
      <c r="AG25" s="79">
        <v>9623.36865234375</v>
      </c>
      <c r="AH25" s="79">
        <v>0</v>
      </c>
      <c r="AI25" s="79">
        <v>0</v>
      </c>
      <c r="AJ25" s="79">
        <v>0</v>
      </c>
      <c r="AK25" s="80">
        <v>2170.0333251953102</v>
      </c>
      <c r="AL25" s="80">
        <v>0</v>
      </c>
      <c r="AM25" s="80">
        <v>5080.18505859375</v>
      </c>
      <c r="AN25" s="80">
        <v>2174.49291992187</v>
      </c>
      <c r="AO25" s="80">
        <v>0</v>
      </c>
      <c r="AP25" s="80">
        <v>5081.28125000001</v>
      </c>
      <c r="AQ25" s="79">
        <v>0</v>
      </c>
      <c r="AR25" s="79">
        <v>0</v>
      </c>
      <c r="AS25" s="79">
        <v>0</v>
      </c>
      <c r="AT25" s="79">
        <v>0</v>
      </c>
      <c r="AU25" s="79">
        <v>6027.79736328125</v>
      </c>
      <c r="AV25" s="79">
        <v>0</v>
      </c>
      <c r="AW25" s="79">
        <v>4522.7775878906205</v>
      </c>
      <c r="AX25" s="79">
        <v>0</v>
      </c>
      <c r="AY25" s="79">
        <v>187.05101013183602</v>
      </c>
      <c r="AZ25" s="79">
        <v>0</v>
      </c>
      <c r="BA25" s="79">
        <v>200.27209472656202</v>
      </c>
      <c r="BB25" s="80">
        <v>0</v>
      </c>
      <c r="BC25" s="80">
        <v>0</v>
      </c>
      <c r="BD25" s="80">
        <v>664.81970214843705</v>
      </c>
      <c r="BE25" s="80">
        <v>1612.9597778320301</v>
      </c>
      <c r="BF25" s="80">
        <v>631.90383911132801</v>
      </c>
      <c r="BG25" s="80">
        <v>228.34309387207</v>
      </c>
      <c r="BH25" s="80">
        <v>10.936163902282699</v>
      </c>
      <c r="BI25" s="80">
        <v>0</v>
      </c>
      <c r="BJ25" s="80">
        <v>0</v>
      </c>
      <c r="BK25" s="80">
        <v>0.82029893994331304</v>
      </c>
      <c r="BL25" s="80">
        <v>0</v>
      </c>
      <c r="BM25" s="80">
        <v>0</v>
      </c>
      <c r="BN25" s="80">
        <v>42.5495414733887</v>
      </c>
      <c r="BO25" s="80">
        <v>0</v>
      </c>
      <c r="BP25" s="80">
        <v>37.679018020629897</v>
      </c>
      <c r="BQ25" s="80">
        <v>32.344303131103601</v>
      </c>
      <c r="BR25" s="80">
        <v>499.88699340820403</v>
      </c>
      <c r="BS25" s="80">
        <v>466.44108581543003</v>
      </c>
      <c r="BT25" s="80">
        <v>1354.75415039063</v>
      </c>
      <c r="BU25" s="80">
        <v>1382.4046020507801</v>
      </c>
      <c r="BV25" s="80">
        <v>1588.56359863281</v>
      </c>
      <c r="BW25" s="81">
        <v>0</v>
      </c>
      <c r="BX25" s="81">
        <v>223.90904235839801</v>
      </c>
      <c r="BY25" s="81">
        <v>565.09518432617199</v>
      </c>
      <c r="BZ25" s="81">
        <v>296.60871887207003</v>
      </c>
      <c r="CA25" s="81">
        <v>0</v>
      </c>
      <c r="CB25" s="81">
        <v>0</v>
      </c>
      <c r="CC25" s="81">
        <v>0</v>
      </c>
      <c r="CD25" s="81">
        <v>73.1133003234863</v>
      </c>
      <c r="CE25" s="81">
        <v>0.694205641746521</v>
      </c>
      <c r="CF25" s="81">
        <v>0</v>
      </c>
      <c r="CG25" s="81">
        <v>107.705799102783</v>
      </c>
      <c r="CH25" s="81">
        <v>0</v>
      </c>
      <c r="CI25" s="82">
        <v>341.820068359375</v>
      </c>
      <c r="CJ25" s="57"/>
      <c r="CN25" s="57"/>
    </row>
    <row r="26" spans="1:92" x14ac:dyDescent="0.2">
      <c r="A26" s="78" t="s">
        <v>22</v>
      </c>
      <c r="B26" s="79">
        <v>0</v>
      </c>
      <c r="C26" s="79">
        <v>0</v>
      </c>
      <c r="D26" s="79">
        <v>0</v>
      </c>
      <c r="E26" s="79">
        <v>5791.2512207031205</v>
      </c>
      <c r="F26" s="79">
        <v>0</v>
      </c>
      <c r="G26" s="79">
        <v>4499.015625</v>
      </c>
      <c r="H26" s="79">
        <v>0</v>
      </c>
      <c r="I26" s="79">
        <v>5686.7822265625</v>
      </c>
      <c r="J26" s="79">
        <v>0</v>
      </c>
      <c r="K26" s="79">
        <v>4482.9150390625</v>
      </c>
      <c r="L26" s="79">
        <v>12.292937278747599</v>
      </c>
      <c r="M26" s="79">
        <v>5.42939972877502</v>
      </c>
      <c r="N26" s="79">
        <v>0</v>
      </c>
      <c r="O26" s="79">
        <v>0</v>
      </c>
      <c r="P26" s="79">
        <v>0</v>
      </c>
      <c r="Q26" s="79">
        <v>0</v>
      </c>
      <c r="R26" s="79">
        <v>46.237785339355398</v>
      </c>
      <c r="S26" s="79">
        <v>0</v>
      </c>
      <c r="T26" s="79">
        <v>0</v>
      </c>
      <c r="U26" s="79">
        <v>7769.5158691406305</v>
      </c>
      <c r="V26" s="79">
        <v>0</v>
      </c>
      <c r="W26" s="79">
        <v>0</v>
      </c>
      <c r="X26" s="79">
        <v>0</v>
      </c>
      <c r="Y26" s="79">
        <v>0</v>
      </c>
      <c r="Z26" s="79">
        <v>0</v>
      </c>
      <c r="AA26" s="79">
        <v>9592.30908203125</v>
      </c>
      <c r="AB26" s="79">
        <v>0</v>
      </c>
      <c r="AC26" s="79">
        <v>7767.97607421876</v>
      </c>
      <c r="AD26" s="79"/>
      <c r="AE26" s="79"/>
      <c r="AF26" s="79">
        <v>0</v>
      </c>
      <c r="AG26" s="79">
        <v>9587.9404296875</v>
      </c>
      <c r="AH26" s="79">
        <v>0</v>
      </c>
      <c r="AI26" s="79">
        <v>0</v>
      </c>
      <c r="AJ26" s="79">
        <v>0</v>
      </c>
      <c r="AK26" s="80">
        <v>1979.6077270507801</v>
      </c>
      <c r="AL26" s="80">
        <v>0</v>
      </c>
      <c r="AM26" s="80">
        <v>5107.0270996093805</v>
      </c>
      <c r="AN26" s="80">
        <v>1984.0847778320301</v>
      </c>
      <c r="AO26" s="80">
        <v>0</v>
      </c>
      <c r="AP26" s="80">
        <v>5107.9162597656305</v>
      </c>
      <c r="AQ26" s="79">
        <v>0</v>
      </c>
      <c r="AR26" s="79">
        <v>0</v>
      </c>
      <c r="AS26" s="79">
        <v>0</v>
      </c>
      <c r="AT26" s="79">
        <v>0</v>
      </c>
      <c r="AU26" s="79">
        <v>5669.2080078125</v>
      </c>
      <c r="AV26" s="79">
        <v>0</v>
      </c>
      <c r="AW26" s="79">
        <v>4461.1877441406205</v>
      </c>
      <c r="AX26" s="79">
        <v>0</v>
      </c>
      <c r="AY26" s="79">
        <v>169.172798156738</v>
      </c>
      <c r="AZ26" s="79">
        <v>0</v>
      </c>
      <c r="BA26" s="79">
        <v>170.24666595459001</v>
      </c>
      <c r="BB26" s="80">
        <v>0</v>
      </c>
      <c r="BC26" s="80">
        <v>0</v>
      </c>
      <c r="BD26" s="80">
        <v>602.99935913085903</v>
      </c>
      <c r="BE26" s="80">
        <v>1559.72631835938</v>
      </c>
      <c r="BF26" s="80">
        <v>530.33294677734398</v>
      </c>
      <c r="BG26" s="80">
        <v>260.68739318847702</v>
      </c>
      <c r="BH26" s="80">
        <v>11.3864979743958</v>
      </c>
      <c r="BI26" s="80">
        <v>0</v>
      </c>
      <c r="BJ26" s="80">
        <v>0</v>
      </c>
      <c r="BK26" s="80">
        <v>0.49051657039672203</v>
      </c>
      <c r="BL26" s="80">
        <v>0</v>
      </c>
      <c r="BM26" s="80">
        <v>0</v>
      </c>
      <c r="BN26" s="80">
        <v>42.199666976928697</v>
      </c>
      <c r="BO26" s="80">
        <v>0</v>
      </c>
      <c r="BP26" s="80">
        <v>37.886861801147496</v>
      </c>
      <c r="BQ26" s="80">
        <v>29.548772811889698</v>
      </c>
      <c r="BR26" s="80">
        <v>581.76788330078205</v>
      </c>
      <c r="BS26" s="80">
        <v>442.90943908691401</v>
      </c>
      <c r="BT26" s="80">
        <v>1349.7727661132801</v>
      </c>
      <c r="BU26" s="80">
        <v>1408.47888183594</v>
      </c>
      <c r="BV26" s="80">
        <v>1469.1560668945301</v>
      </c>
      <c r="BW26" s="81">
        <v>0</v>
      </c>
      <c r="BX26" s="81">
        <v>223.756629943847</v>
      </c>
      <c r="BY26" s="81">
        <v>573.4921875</v>
      </c>
      <c r="BZ26" s="81">
        <v>233.17828369140602</v>
      </c>
      <c r="CA26" s="81">
        <v>0</v>
      </c>
      <c r="CB26" s="81">
        <v>0</v>
      </c>
      <c r="CC26" s="81">
        <v>0</v>
      </c>
      <c r="CD26" s="81">
        <v>18.882808685302699</v>
      </c>
      <c r="CE26" s="81">
        <v>1.7043372392654399</v>
      </c>
      <c r="CF26" s="81">
        <v>0</v>
      </c>
      <c r="CG26" s="81">
        <v>59.5229396820069</v>
      </c>
      <c r="CH26" s="81">
        <v>0</v>
      </c>
      <c r="CI26" s="82">
        <v>353.66729736328199</v>
      </c>
      <c r="CJ26" s="57"/>
      <c r="CN26" s="57"/>
    </row>
    <row r="27" spans="1:92" x14ac:dyDescent="0.2">
      <c r="A27" s="78" t="s">
        <v>23</v>
      </c>
      <c r="B27" s="79">
        <v>0</v>
      </c>
      <c r="C27" s="79">
        <v>0</v>
      </c>
      <c r="D27" s="79">
        <v>0</v>
      </c>
      <c r="E27" s="79">
        <v>5520.5949707031205</v>
      </c>
      <c r="F27" s="79">
        <v>0</v>
      </c>
      <c r="G27" s="79">
        <v>4485.52734375</v>
      </c>
      <c r="H27" s="79">
        <v>0</v>
      </c>
      <c r="I27" s="79">
        <v>5413.7421875</v>
      </c>
      <c r="J27" s="79">
        <v>0</v>
      </c>
      <c r="K27" s="79">
        <v>4469.35888671875</v>
      </c>
      <c r="L27" s="79">
        <v>11.311441898345899</v>
      </c>
      <c r="M27" s="79">
        <v>5.7434780597686794</v>
      </c>
      <c r="N27" s="79">
        <v>0</v>
      </c>
      <c r="O27" s="79">
        <v>0</v>
      </c>
      <c r="P27" s="79">
        <v>0</v>
      </c>
      <c r="Q27" s="79">
        <v>0</v>
      </c>
      <c r="R27" s="79">
        <v>40.830196380615298</v>
      </c>
      <c r="S27" s="79">
        <v>0</v>
      </c>
      <c r="T27" s="79">
        <v>0</v>
      </c>
      <c r="U27" s="79">
        <v>7506.90722656249</v>
      </c>
      <c r="V27" s="79">
        <v>0</v>
      </c>
      <c r="W27" s="79">
        <v>0</v>
      </c>
      <c r="X27" s="79">
        <v>0</v>
      </c>
      <c r="Y27" s="79">
        <v>0</v>
      </c>
      <c r="Z27" s="79">
        <v>0</v>
      </c>
      <c r="AA27" s="79">
        <v>9408.39990234375</v>
      </c>
      <c r="AB27" s="79">
        <v>0</v>
      </c>
      <c r="AC27" s="79">
        <v>7505.76171875</v>
      </c>
      <c r="AD27" s="79"/>
      <c r="AE27" s="79"/>
      <c r="AF27" s="79">
        <v>0</v>
      </c>
      <c r="AG27" s="79">
        <v>9404.626953125</v>
      </c>
      <c r="AH27" s="79">
        <v>0</v>
      </c>
      <c r="AI27" s="79">
        <v>0</v>
      </c>
      <c r="AJ27" s="79">
        <v>0</v>
      </c>
      <c r="AK27" s="80">
        <v>1985.76184082031</v>
      </c>
      <c r="AL27" s="80">
        <v>0</v>
      </c>
      <c r="AM27" s="80">
        <v>4936.1799316406205</v>
      </c>
      <c r="AN27" s="80">
        <v>1990.22998046875</v>
      </c>
      <c r="AO27" s="80">
        <v>0</v>
      </c>
      <c r="AP27" s="80">
        <v>4937.39990234375</v>
      </c>
      <c r="AQ27" s="79">
        <v>0</v>
      </c>
      <c r="AR27" s="79">
        <v>0</v>
      </c>
      <c r="AS27" s="79">
        <v>0</v>
      </c>
      <c r="AT27" s="79">
        <v>0</v>
      </c>
      <c r="AU27" s="79">
        <v>5396.72900390625</v>
      </c>
      <c r="AV27" s="79">
        <v>0</v>
      </c>
      <c r="AW27" s="79">
        <v>4447.1962890625</v>
      </c>
      <c r="AX27" s="79">
        <v>0</v>
      </c>
      <c r="AY27" s="79">
        <v>145.350173950195</v>
      </c>
      <c r="AZ27" s="79">
        <v>0</v>
      </c>
      <c r="BA27" s="79">
        <v>102.572002410889</v>
      </c>
      <c r="BB27" s="80">
        <v>0</v>
      </c>
      <c r="BC27" s="80">
        <v>0</v>
      </c>
      <c r="BD27" s="80">
        <v>583.17776489257801</v>
      </c>
      <c r="BE27" s="80">
        <v>1419.76281738281</v>
      </c>
      <c r="BF27" s="80">
        <v>501.743743896485</v>
      </c>
      <c r="BG27" s="80">
        <v>268.17678833007801</v>
      </c>
      <c r="BH27" s="80">
        <v>5.3139293193817094</v>
      </c>
      <c r="BI27" s="80">
        <v>0</v>
      </c>
      <c r="BJ27" s="80">
        <v>0</v>
      </c>
      <c r="BK27" s="80">
        <v>3.0484081245958802E-2</v>
      </c>
      <c r="BL27" s="80">
        <v>0</v>
      </c>
      <c r="BM27" s="80">
        <v>0</v>
      </c>
      <c r="BN27" s="80">
        <v>42.199668884277401</v>
      </c>
      <c r="BO27" s="80">
        <v>0</v>
      </c>
      <c r="BP27" s="80">
        <v>39.636232376098697</v>
      </c>
      <c r="BQ27" s="80">
        <v>32.451690673828097</v>
      </c>
      <c r="BR27" s="80">
        <v>761.533935546875</v>
      </c>
      <c r="BS27" s="80">
        <v>434.81733703613304</v>
      </c>
      <c r="BT27" s="80">
        <v>1325.75268554687</v>
      </c>
      <c r="BU27" s="80">
        <v>1430.91589355469</v>
      </c>
      <c r="BV27" s="80">
        <v>1364.7064819335901</v>
      </c>
      <c r="BW27" s="81">
        <v>0</v>
      </c>
      <c r="BX27" s="81">
        <v>223.76701354980401</v>
      </c>
      <c r="BY27" s="81">
        <v>603.02017211914006</v>
      </c>
      <c r="BZ27" s="81">
        <v>189.90430450439501</v>
      </c>
      <c r="CA27" s="81">
        <v>0</v>
      </c>
      <c r="CB27" s="81">
        <v>0</v>
      </c>
      <c r="CC27" s="81">
        <v>0</v>
      </c>
      <c r="CD27" s="81">
        <v>19.6345200538636</v>
      </c>
      <c r="CE27" s="81">
        <v>0.55702728033065796</v>
      </c>
      <c r="CF27" s="81">
        <v>0</v>
      </c>
      <c r="CG27" s="81">
        <v>49.0433444976807</v>
      </c>
      <c r="CH27" s="81">
        <v>0</v>
      </c>
      <c r="CI27" s="82">
        <v>298.26248168945301</v>
      </c>
      <c r="CJ27" s="57"/>
      <c r="CN27" s="57"/>
    </row>
    <row r="28" spans="1:92" x14ac:dyDescent="0.2">
      <c r="A28" s="78" t="s">
        <v>24</v>
      </c>
      <c r="B28" s="79">
        <v>0</v>
      </c>
      <c r="C28" s="79">
        <v>0</v>
      </c>
      <c r="D28" s="79">
        <v>0</v>
      </c>
      <c r="E28" s="79">
        <v>5286.771484375</v>
      </c>
      <c r="F28" s="79">
        <v>0</v>
      </c>
      <c r="G28" s="79">
        <v>4539.2282714843705</v>
      </c>
      <c r="H28" s="79">
        <v>0</v>
      </c>
      <c r="I28" s="79">
        <v>5199.68359375</v>
      </c>
      <c r="J28" s="79">
        <v>0</v>
      </c>
      <c r="K28" s="79">
        <v>4522.3828125</v>
      </c>
      <c r="L28" s="79">
        <v>10.2260236740112</v>
      </c>
      <c r="M28" s="79">
        <v>5.9051361083984402</v>
      </c>
      <c r="N28" s="79">
        <v>0</v>
      </c>
      <c r="O28" s="79">
        <v>0</v>
      </c>
      <c r="P28" s="79">
        <v>0</v>
      </c>
      <c r="Q28" s="79">
        <v>0</v>
      </c>
      <c r="R28" s="79">
        <v>43.090480804443295</v>
      </c>
      <c r="S28" s="79">
        <v>5.7735000737011398E-3</v>
      </c>
      <c r="T28" s="79">
        <v>0</v>
      </c>
      <c r="U28" s="79">
        <v>7347.6354980468705</v>
      </c>
      <c r="V28" s="79">
        <v>0</v>
      </c>
      <c r="W28" s="79">
        <v>0</v>
      </c>
      <c r="X28" s="79">
        <v>0</v>
      </c>
      <c r="Y28" s="79">
        <v>0</v>
      </c>
      <c r="Z28" s="79">
        <v>0</v>
      </c>
      <c r="AA28" s="79">
        <v>9419.82958984375</v>
      </c>
      <c r="AB28" s="79">
        <v>0</v>
      </c>
      <c r="AC28" s="79">
        <v>7346.1467285156305</v>
      </c>
      <c r="AD28" s="79"/>
      <c r="AE28" s="79"/>
      <c r="AF28" s="79">
        <v>0</v>
      </c>
      <c r="AG28" s="79">
        <v>9415.3740234375</v>
      </c>
      <c r="AH28" s="79">
        <v>0</v>
      </c>
      <c r="AI28" s="79">
        <v>0</v>
      </c>
      <c r="AJ28" s="79">
        <v>0</v>
      </c>
      <c r="AK28" s="80">
        <v>2060.2586669921802</v>
      </c>
      <c r="AL28" s="80">
        <v>0</v>
      </c>
      <c r="AM28" s="80">
        <v>4892.8542480468705</v>
      </c>
      <c r="AN28" s="80">
        <v>2064.94458007813</v>
      </c>
      <c r="AO28" s="80">
        <v>0</v>
      </c>
      <c r="AP28" s="80">
        <v>4893.8984375</v>
      </c>
      <c r="AQ28" s="79">
        <v>0</v>
      </c>
      <c r="AR28" s="79">
        <v>0</v>
      </c>
      <c r="AS28" s="79">
        <v>0</v>
      </c>
      <c r="AT28" s="79">
        <v>0</v>
      </c>
      <c r="AU28" s="79">
        <v>5183.462890625</v>
      </c>
      <c r="AV28" s="79">
        <v>0</v>
      </c>
      <c r="AW28" s="79">
        <v>4500.5070800781205</v>
      </c>
      <c r="AX28" s="79">
        <v>0</v>
      </c>
      <c r="AY28" s="79">
        <v>137.015548706055</v>
      </c>
      <c r="AZ28" s="79">
        <v>0</v>
      </c>
      <c r="BA28" s="79">
        <v>98.701911926269489</v>
      </c>
      <c r="BB28" s="80">
        <v>0</v>
      </c>
      <c r="BC28" s="80">
        <v>0</v>
      </c>
      <c r="BD28" s="80">
        <v>638.43710327148506</v>
      </c>
      <c r="BE28" s="80">
        <v>1461.2821655273401</v>
      </c>
      <c r="BF28" s="80">
        <v>518.53073120117199</v>
      </c>
      <c r="BG28" s="80">
        <v>200.94205474853501</v>
      </c>
      <c r="BH28" s="80">
        <v>5.6291627883911097</v>
      </c>
      <c r="BI28" s="80">
        <v>0</v>
      </c>
      <c r="BJ28" s="80">
        <v>0</v>
      </c>
      <c r="BK28" s="80">
        <v>0.44617607910186102</v>
      </c>
      <c r="BL28" s="80">
        <v>0</v>
      </c>
      <c r="BM28" s="80">
        <v>0</v>
      </c>
      <c r="BN28" s="80">
        <v>42.677713394165004</v>
      </c>
      <c r="BO28" s="80">
        <v>0</v>
      </c>
      <c r="BP28" s="80">
        <v>41.600378036499002</v>
      </c>
      <c r="BQ28" s="80">
        <v>32.520973205566399</v>
      </c>
      <c r="BR28" s="80">
        <v>781.45947265625102</v>
      </c>
      <c r="BS28" s="80">
        <v>445.76040649414</v>
      </c>
      <c r="BT28" s="80">
        <v>1171.5863647460901</v>
      </c>
      <c r="BU28" s="80">
        <v>1394.26916503906</v>
      </c>
      <c r="BV28" s="80">
        <v>1321.6200561523401</v>
      </c>
      <c r="BW28" s="81">
        <v>0</v>
      </c>
      <c r="BX28" s="81">
        <v>223.85361480712902</v>
      </c>
      <c r="BY28" s="81">
        <v>597.10348510742199</v>
      </c>
      <c r="BZ28" s="81">
        <v>181.75622558593801</v>
      </c>
      <c r="CA28" s="81">
        <v>0</v>
      </c>
      <c r="CB28" s="81">
        <v>0</v>
      </c>
      <c r="CC28" s="81">
        <v>0</v>
      </c>
      <c r="CD28" s="81">
        <v>21.598665237426697</v>
      </c>
      <c r="CE28" s="81">
        <v>0.97687622904777505</v>
      </c>
      <c r="CF28" s="81">
        <v>0</v>
      </c>
      <c r="CG28" s="81">
        <v>42.533605575561495</v>
      </c>
      <c r="CH28" s="81">
        <v>0</v>
      </c>
      <c r="CI28" s="82">
        <v>320.027435302735</v>
      </c>
      <c r="CJ28" s="57"/>
      <c r="CN28" s="57"/>
    </row>
    <row r="29" spans="1:92" x14ac:dyDescent="0.2">
      <c r="A29" s="78" t="s">
        <v>25</v>
      </c>
      <c r="B29" s="79">
        <v>0</v>
      </c>
      <c r="C29" s="79">
        <v>0</v>
      </c>
      <c r="D29" s="79">
        <v>0</v>
      </c>
      <c r="E29" s="79">
        <v>5051.3122558593705</v>
      </c>
      <c r="F29" s="79">
        <v>0</v>
      </c>
      <c r="G29" s="79">
        <v>4188.9997558593705</v>
      </c>
      <c r="H29" s="79">
        <v>0</v>
      </c>
      <c r="I29" s="79">
        <v>4958.3977050781205</v>
      </c>
      <c r="J29" s="79">
        <v>0</v>
      </c>
      <c r="K29" s="79">
        <v>4172.7858886718805</v>
      </c>
      <c r="L29" s="79">
        <v>10.6232404708862</v>
      </c>
      <c r="M29" s="79">
        <v>5.53794145584106</v>
      </c>
      <c r="N29" s="79">
        <v>0</v>
      </c>
      <c r="O29" s="79">
        <v>0</v>
      </c>
      <c r="P29" s="79">
        <v>0</v>
      </c>
      <c r="Q29" s="79">
        <v>0</v>
      </c>
      <c r="R29" s="79">
        <v>56.008640289306697</v>
      </c>
      <c r="S29" s="79">
        <v>0</v>
      </c>
      <c r="T29" s="79">
        <v>0</v>
      </c>
      <c r="U29" s="79">
        <v>7054.845703125</v>
      </c>
      <c r="V29" s="79">
        <v>0</v>
      </c>
      <c r="W29" s="79">
        <v>0</v>
      </c>
      <c r="X29" s="79">
        <v>0</v>
      </c>
      <c r="Y29" s="79">
        <v>0</v>
      </c>
      <c r="Z29" s="79">
        <v>0</v>
      </c>
      <c r="AA29" s="79">
        <v>8916.9560546875</v>
      </c>
      <c r="AB29" s="79">
        <v>0</v>
      </c>
      <c r="AC29" s="79">
        <v>7052.6423339843805</v>
      </c>
      <c r="AD29" s="79"/>
      <c r="AE29" s="79"/>
      <c r="AF29" s="79">
        <v>0</v>
      </c>
      <c r="AG29" s="79">
        <v>8912.900390625</v>
      </c>
      <c r="AH29" s="79">
        <v>0</v>
      </c>
      <c r="AI29" s="79">
        <v>0</v>
      </c>
      <c r="AJ29" s="79">
        <v>0</v>
      </c>
      <c r="AK29" s="80">
        <v>2001.6025390625</v>
      </c>
      <c r="AL29" s="80">
        <v>0</v>
      </c>
      <c r="AM29" s="80">
        <v>4737.92822265625</v>
      </c>
      <c r="AN29" s="80">
        <v>2006.2706909179701</v>
      </c>
      <c r="AO29" s="80">
        <v>0</v>
      </c>
      <c r="AP29" s="80">
        <v>4738.99658203125</v>
      </c>
      <c r="AQ29" s="79">
        <v>0</v>
      </c>
      <c r="AR29" s="79">
        <v>0</v>
      </c>
      <c r="AS29" s="79">
        <v>0</v>
      </c>
      <c r="AT29" s="79">
        <v>0</v>
      </c>
      <c r="AU29" s="79">
        <v>4942.7861328125</v>
      </c>
      <c r="AV29" s="79">
        <v>0</v>
      </c>
      <c r="AW29" s="79">
        <v>4151.5845947265598</v>
      </c>
      <c r="AX29" s="79">
        <v>0</v>
      </c>
      <c r="AY29" s="79">
        <v>94.760456085205092</v>
      </c>
      <c r="AZ29" s="79">
        <v>0</v>
      </c>
      <c r="BA29" s="79">
        <v>56.891605377197195</v>
      </c>
      <c r="BB29" s="80">
        <v>0</v>
      </c>
      <c r="BC29" s="80">
        <v>0</v>
      </c>
      <c r="BD29" s="80">
        <v>508.60610961914102</v>
      </c>
      <c r="BE29" s="80">
        <v>1386.87329101563</v>
      </c>
      <c r="BF29" s="80">
        <v>524.83541870117199</v>
      </c>
      <c r="BG29" s="80">
        <v>256.603218078613</v>
      </c>
      <c r="BH29" s="80">
        <v>4.4513686895370501</v>
      </c>
      <c r="BI29" s="80">
        <v>0</v>
      </c>
      <c r="BJ29" s="80">
        <v>0</v>
      </c>
      <c r="BK29" s="80">
        <v>8.0367118120193495E-2</v>
      </c>
      <c r="BL29" s="80">
        <v>0</v>
      </c>
      <c r="BM29" s="80">
        <v>0</v>
      </c>
      <c r="BN29" s="80">
        <v>42.677713394165004</v>
      </c>
      <c r="BO29" s="80">
        <v>0</v>
      </c>
      <c r="BP29" s="80">
        <v>41.219327926635799</v>
      </c>
      <c r="BQ29" s="80">
        <v>32.354694366455099</v>
      </c>
      <c r="BR29" s="80">
        <v>544.76437377929699</v>
      </c>
      <c r="BS29" s="80">
        <v>501.05093383789102</v>
      </c>
      <c r="BT29" s="80">
        <v>1135.7606811523401</v>
      </c>
      <c r="BU29" s="80">
        <v>1316.0324096679701</v>
      </c>
      <c r="BV29" s="80">
        <v>1249.9962768554701</v>
      </c>
      <c r="BW29" s="81">
        <v>0</v>
      </c>
      <c r="BX29" s="81">
        <v>223.84323120117202</v>
      </c>
      <c r="BY29" s="81">
        <v>639.36895751953205</v>
      </c>
      <c r="BZ29" s="81">
        <v>162.46907043457</v>
      </c>
      <c r="CA29" s="81">
        <v>0</v>
      </c>
      <c r="CB29" s="81">
        <v>0</v>
      </c>
      <c r="CC29" s="81">
        <v>0</v>
      </c>
      <c r="CD29" s="81">
        <v>17.2720031738281</v>
      </c>
      <c r="CE29" s="81">
        <v>1.01428854465485</v>
      </c>
      <c r="CF29" s="81">
        <v>0</v>
      </c>
      <c r="CG29" s="81">
        <v>42.3465480804444</v>
      </c>
      <c r="CH29" s="81">
        <v>0</v>
      </c>
      <c r="CI29" s="82">
        <v>310.79559326171903</v>
      </c>
      <c r="CJ29" s="57"/>
      <c r="CN29" s="57"/>
    </row>
    <row r="30" spans="1:92" ht="13.5" thickBot="1" x14ac:dyDescent="0.25">
      <c r="A30" s="83" t="s">
        <v>26</v>
      </c>
      <c r="B30" s="84">
        <v>0</v>
      </c>
      <c r="C30" s="84">
        <v>0</v>
      </c>
      <c r="D30" s="84">
        <v>0</v>
      </c>
      <c r="E30" s="84">
        <v>4520.9108886718805</v>
      </c>
      <c r="F30" s="84">
        <v>0</v>
      </c>
      <c r="G30" s="84">
        <v>3809.3902587890602</v>
      </c>
      <c r="H30" s="84">
        <v>0</v>
      </c>
      <c r="I30" s="84">
        <v>4453.30859375001</v>
      </c>
      <c r="J30" s="84">
        <v>0</v>
      </c>
      <c r="K30" s="84">
        <v>3793.8133544921902</v>
      </c>
      <c r="L30" s="84">
        <v>10.7756605148316</v>
      </c>
      <c r="M30" s="84">
        <v>5.46173119544983</v>
      </c>
      <c r="N30" s="84">
        <v>0</v>
      </c>
      <c r="O30" s="84">
        <v>0</v>
      </c>
      <c r="P30" s="84">
        <v>0</v>
      </c>
      <c r="Q30" s="84">
        <v>0</v>
      </c>
      <c r="R30" s="84">
        <v>57.299076080322294</v>
      </c>
      <c r="S30" s="84">
        <v>0</v>
      </c>
      <c r="T30" s="84">
        <v>0</v>
      </c>
      <c r="U30" s="84">
        <v>6318.9404296875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8013.4182128906305</v>
      </c>
      <c r="AB30" s="84">
        <v>0</v>
      </c>
      <c r="AC30" s="84">
        <v>6316.77929687501</v>
      </c>
      <c r="AD30" s="84"/>
      <c r="AE30" s="84"/>
      <c r="AF30" s="84">
        <v>0</v>
      </c>
      <c r="AG30" s="84">
        <v>8009.7722167968805</v>
      </c>
      <c r="AH30" s="84">
        <v>0</v>
      </c>
      <c r="AI30" s="84">
        <v>0</v>
      </c>
      <c r="AJ30" s="84">
        <v>0</v>
      </c>
      <c r="AK30" s="85">
        <v>1792.80041503906</v>
      </c>
      <c r="AL30" s="85">
        <v>0</v>
      </c>
      <c r="AM30" s="85">
        <v>4211.4510498046802</v>
      </c>
      <c r="AN30" s="85">
        <v>1796.77368164063</v>
      </c>
      <c r="AO30" s="85">
        <v>0</v>
      </c>
      <c r="AP30" s="85">
        <v>4212.7658691406205</v>
      </c>
      <c r="AQ30" s="84">
        <v>0</v>
      </c>
      <c r="AR30" s="84">
        <v>0</v>
      </c>
      <c r="AS30" s="84">
        <v>0</v>
      </c>
      <c r="AT30" s="84">
        <v>0</v>
      </c>
      <c r="AU30" s="84">
        <v>4438.38330078125</v>
      </c>
      <c r="AV30" s="84">
        <v>0</v>
      </c>
      <c r="AW30" s="84">
        <v>3774.55590820313</v>
      </c>
      <c r="AX30" s="84">
        <v>0</v>
      </c>
      <c r="AY30" s="84">
        <v>95.564128875732393</v>
      </c>
      <c r="AZ30" s="84">
        <v>0</v>
      </c>
      <c r="BA30" s="84">
        <v>36.5310153961182</v>
      </c>
      <c r="BB30" s="85">
        <v>0</v>
      </c>
      <c r="BC30" s="85">
        <v>0</v>
      </c>
      <c r="BD30" s="85">
        <v>240.36351776123001</v>
      </c>
      <c r="BE30" s="85">
        <v>1377.7322387695301</v>
      </c>
      <c r="BF30" s="85">
        <v>468.88327026367205</v>
      </c>
      <c r="BG30" s="85">
        <v>279.50784301757801</v>
      </c>
      <c r="BH30" s="85">
        <v>2.3174831271171601</v>
      </c>
      <c r="BI30" s="85">
        <v>0</v>
      </c>
      <c r="BJ30" s="85">
        <v>0</v>
      </c>
      <c r="BK30" s="85">
        <v>8.59096795320511E-2</v>
      </c>
      <c r="BL30" s="85">
        <v>0</v>
      </c>
      <c r="BM30" s="85">
        <v>0</v>
      </c>
      <c r="BN30" s="85">
        <v>42.722747802734396</v>
      </c>
      <c r="BO30" s="85">
        <v>0</v>
      </c>
      <c r="BP30" s="85">
        <v>40.588863372802699</v>
      </c>
      <c r="BQ30" s="85">
        <v>31.675730705261298</v>
      </c>
      <c r="BR30" s="85">
        <v>369.54673767089901</v>
      </c>
      <c r="BS30" s="85">
        <v>446.84466552734403</v>
      </c>
      <c r="BT30" s="85">
        <v>1174.4823608398401</v>
      </c>
      <c r="BU30" s="85">
        <v>1194.8720703125</v>
      </c>
      <c r="BV30" s="85">
        <v>1116.1885375976601</v>
      </c>
      <c r="BW30" s="86">
        <v>0</v>
      </c>
      <c r="BX30" s="86">
        <v>224.18617248535202</v>
      </c>
      <c r="BY30" s="86">
        <v>553.28955078125</v>
      </c>
      <c r="BZ30" s="86">
        <v>160.61923980712902</v>
      </c>
      <c r="CA30" s="86">
        <v>0</v>
      </c>
      <c r="CB30" s="86">
        <v>0</v>
      </c>
      <c r="CC30" s="86">
        <v>0</v>
      </c>
      <c r="CD30" s="86">
        <v>19.572166442871101</v>
      </c>
      <c r="CE30" s="86">
        <v>0.68589183688163702</v>
      </c>
      <c r="CF30" s="86">
        <v>0</v>
      </c>
      <c r="CG30" s="86">
        <v>35.022052764892599</v>
      </c>
      <c r="CH30" s="86">
        <v>0</v>
      </c>
      <c r="CI30" s="87">
        <v>300.12269592285099</v>
      </c>
      <c r="CJ30" s="57"/>
      <c r="CN30" s="57"/>
    </row>
    <row r="31" spans="1:92" s="89" customFormat="1" hidden="1" x14ac:dyDescent="0.2">
      <c r="A31" s="88" t="s">
        <v>2</v>
      </c>
      <c r="B31" s="89">
        <f t="shared" ref="B31:AG31" si="0">SUM(B7:B30)</f>
        <v>0</v>
      </c>
      <c r="C31" s="89">
        <f t="shared" si="0"/>
        <v>0</v>
      </c>
      <c r="D31" s="89">
        <f t="shared" si="0"/>
        <v>0</v>
      </c>
      <c r="E31" s="89">
        <f t="shared" si="0"/>
        <v>139402.89953613281</v>
      </c>
      <c r="F31" s="89">
        <f t="shared" si="0"/>
        <v>0</v>
      </c>
      <c r="G31" s="89">
        <f t="shared" si="0"/>
        <v>107238.7259521485</v>
      </c>
      <c r="H31" s="89">
        <f t="shared" si="0"/>
        <v>0</v>
      </c>
      <c r="I31" s="89">
        <f t="shared" si="0"/>
        <v>136826.29736328128</v>
      </c>
      <c r="J31" s="89">
        <f t="shared" si="0"/>
        <v>0</v>
      </c>
      <c r="K31" s="89">
        <f t="shared" si="0"/>
        <v>106825.8278808594</v>
      </c>
      <c r="L31" s="89">
        <f t="shared" si="0"/>
        <v>303.3466300964356</v>
      </c>
      <c r="M31" s="89">
        <f t="shared" si="0"/>
        <v>136.72803235054016</v>
      </c>
      <c r="N31" s="89">
        <f t="shared" si="0"/>
        <v>0</v>
      </c>
      <c r="O31" s="89">
        <f t="shared" si="0"/>
        <v>0</v>
      </c>
      <c r="P31" s="89">
        <f t="shared" si="0"/>
        <v>0</v>
      </c>
      <c r="Q31" s="89">
        <f t="shared" si="0"/>
        <v>0</v>
      </c>
      <c r="R31" s="89">
        <f t="shared" si="0"/>
        <v>1221.1568183898926</v>
      </c>
      <c r="S31" s="89">
        <f t="shared" si="0"/>
        <v>22.378086712677025</v>
      </c>
      <c r="T31" s="89">
        <f t="shared" si="0"/>
        <v>0</v>
      </c>
      <c r="U31" s="89">
        <f t="shared" si="0"/>
        <v>187661.4082031252</v>
      </c>
      <c r="V31" s="89">
        <f t="shared" si="0"/>
        <v>0</v>
      </c>
      <c r="W31" s="89">
        <f t="shared" si="0"/>
        <v>0</v>
      </c>
      <c r="X31" s="89">
        <f t="shared" si="0"/>
        <v>0</v>
      </c>
      <c r="Y31" s="89">
        <f t="shared" si="0"/>
        <v>0</v>
      </c>
      <c r="Z31" s="89">
        <f t="shared" si="0"/>
        <v>0</v>
      </c>
      <c r="AA31" s="89">
        <f t="shared" si="0"/>
        <v>221435.99194335967</v>
      </c>
      <c r="AB31" s="89">
        <f t="shared" si="0"/>
        <v>0</v>
      </c>
      <c r="AC31" s="89">
        <f t="shared" si="0"/>
        <v>187622.80981445318</v>
      </c>
      <c r="AD31" s="89">
        <f t="shared" si="0"/>
        <v>0</v>
      </c>
      <c r="AE31" s="89">
        <f t="shared" si="0"/>
        <v>0</v>
      </c>
      <c r="AF31" s="89">
        <f t="shared" si="0"/>
        <v>0</v>
      </c>
      <c r="AG31" s="89">
        <f t="shared" si="0"/>
        <v>221333.43676757847</v>
      </c>
      <c r="AH31" s="89">
        <f t="shared" ref="AH31:BM31" si="1">SUM(AH7:AH30)</f>
        <v>0</v>
      </c>
      <c r="AI31" s="89">
        <f t="shared" si="1"/>
        <v>0</v>
      </c>
      <c r="AJ31" s="89">
        <f t="shared" si="1"/>
        <v>0</v>
      </c>
      <c r="AK31" s="89">
        <f t="shared" si="1"/>
        <v>48292.436950683623</v>
      </c>
      <c r="AL31" s="89">
        <f t="shared" si="1"/>
        <v>0</v>
      </c>
      <c r="AM31" s="89">
        <f t="shared" si="1"/>
        <v>114501.68078613281</v>
      </c>
      <c r="AN31" s="89">
        <f t="shared" si="1"/>
        <v>48396.474182128899</v>
      </c>
      <c r="AO31" s="89">
        <f t="shared" si="1"/>
        <v>0</v>
      </c>
      <c r="AP31" s="89">
        <f t="shared" si="1"/>
        <v>114524.43518066409</v>
      </c>
      <c r="AQ31" s="89">
        <f t="shared" si="1"/>
        <v>0</v>
      </c>
      <c r="AR31" s="89">
        <f t="shared" si="1"/>
        <v>0</v>
      </c>
      <c r="AS31" s="89">
        <f t="shared" si="1"/>
        <v>0</v>
      </c>
      <c r="AT31" s="89">
        <f t="shared" si="1"/>
        <v>0</v>
      </c>
      <c r="AU31" s="89">
        <f t="shared" si="1"/>
        <v>136411.46813964847</v>
      </c>
      <c r="AV31" s="89">
        <f t="shared" si="1"/>
        <v>0</v>
      </c>
      <c r="AW31" s="89">
        <f t="shared" si="1"/>
        <v>106296.98291015632</v>
      </c>
      <c r="AX31" s="89">
        <f t="shared" si="1"/>
        <v>0</v>
      </c>
      <c r="AY31" s="89">
        <f t="shared" si="1"/>
        <v>4417.0809822082529</v>
      </c>
      <c r="AZ31" s="89">
        <f t="shared" si="1"/>
        <v>0</v>
      </c>
      <c r="BA31" s="89">
        <f t="shared" si="1"/>
        <v>3198.6586189270042</v>
      </c>
      <c r="BB31" s="89">
        <f t="shared" si="1"/>
        <v>0</v>
      </c>
      <c r="BC31" s="89">
        <f t="shared" si="1"/>
        <v>0</v>
      </c>
      <c r="BD31" s="89">
        <f t="shared" si="1"/>
        <v>12473.400009155275</v>
      </c>
      <c r="BE31" s="89">
        <f t="shared" si="1"/>
        <v>39437.370971679695</v>
      </c>
      <c r="BF31" s="89">
        <f t="shared" si="1"/>
        <v>15149.718826293945</v>
      </c>
      <c r="BG31" s="89">
        <f t="shared" si="1"/>
        <v>5077.3419227600125</v>
      </c>
      <c r="BH31" s="89">
        <f t="shared" si="1"/>
        <v>255.57091718912145</v>
      </c>
      <c r="BI31" s="89">
        <f t="shared" si="1"/>
        <v>0</v>
      </c>
      <c r="BJ31" s="89">
        <f t="shared" si="1"/>
        <v>0</v>
      </c>
      <c r="BK31" s="89">
        <f t="shared" si="1"/>
        <v>19.096891204826537</v>
      </c>
      <c r="BL31" s="89">
        <f t="shared" si="1"/>
        <v>0</v>
      </c>
      <c r="BM31" s="89">
        <f t="shared" si="1"/>
        <v>0</v>
      </c>
      <c r="BN31" s="89">
        <f t="shared" ref="BN31:CI31" si="2">SUM(BN7:BN30)</f>
        <v>1020.700569152832</v>
      </c>
      <c r="BO31" s="89">
        <f t="shared" si="2"/>
        <v>0</v>
      </c>
      <c r="BP31" s="89">
        <f t="shared" si="2"/>
        <v>904.72596549987816</v>
      </c>
      <c r="BQ31" s="89">
        <f t="shared" si="2"/>
        <v>788.38762283325195</v>
      </c>
      <c r="BR31" s="89">
        <f t="shared" si="2"/>
        <v>10581.620422363285</v>
      </c>
      <c r="BS31" s="89">
        <f t="shared" si="2"/>
        <v>9850.5220336914081</v>
      </c>
      <c r="BT31" s="89">
        <f t="shared" si="2"/>
        <v>33261.693603515625</v>
      </c>
      <c r="BU31" s="89">
        <f t="shared" si="2"/>
        <v>31039.473724365249</v>
      </c>
      <c r="BV31" s="89">
        <f t="shared" si="2"/>
        <v>35782.838073730491</v>
      </c>
      <c r="BW31" s="89">
        <f t="shared" si="2"/>
        <v>0</v>
      </c>
      <c r="BX31" s="89">
        <f t="shared" si="2"/>
        <v>5391.3833999633771</v>
      </c>
      <c r="BY31" s="89">
        <f t="shared" si="2"/>
        <v>13857.723861694336</v>
      </c>
      <c r="BZ31" s="89">
        <f t="shared" si="2"/>
        <v>5698.799438476568</v>
      </c>
      <c r="CA31" s="89">
        <f t="shared" si="2"/>
        <v>0</v>
      </c>
      <c r="CB31" s="89">
        <f t="shared" si="2"/>
        <v>0</v>
      </c>
      <c r="CC31" s="89">
        <f t="shared" si="2"/>
        <v>0</v>
      </c>
      <c r="CD31" s="89">
        <f t="shared" si="2"/>
        <v>4159.0818176269531</v>
      </c>
      <c r="CE31" s="89">
        <f t="shared" si="2"/>
        <v>48.802243292331681</v>
      </c>
      <c r="CF31" s="89">
        <f t="shared" si="2"/>
        <v>0</v>
      </c>
      <c r="CG31" s="89">
        <f t="shared" si="2"/>
        <v>2562.5334262847905</v>
      </c>
      <c r="CH31" s="89">
        <f t="shared" si="2"/>
        <v>0</v>
      </c>
      <c r="CI31" s="89">
        <f t="shared" si="2"/>
        <v>7732.3253097534189</v>
      </c>
      <c r="CK31" s="58"/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2023-07-27T06:49:45Z</dcterms:modified>
</cp:coreProperties>
</file>